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1\"/>
    </mc:Choice>
  </mc:AlternateContent>
  <xr:revisionPtr revIDLastSave="0" documentId="8_{5231FB9C-2110-47A7-B2AD-C814B73BB57B}" xr6:coauthVersionLast="47" xr6:coauthVersionMax="47" xr10:uidLastSave="{00000000-0000-0000-0000-000000000000}"/>
  <bookViews>
    <workbookView xWindow="-120" yWindow="-120" windowWidth="29040" windowHeight="15720" xr2:uid="{5CC86667-214C-4451-8DA2-AFE94A8F24D1}"/>
  </bookViews>
  <sheets>
    <sheet name="Đất NN" sheetId="1" r:id="rId1"/>
  </sheets>
  <externalReferences>
    <externalReference r:id="rId2"/>
  </externalReferences>
  <definedNames>
    <definedName name="___CC07" hidden="1">{"'Sheet1'!$L$16"}</definedName>
    <definedName name="___CON1" localSheetId="0">#REF!</definedName>
    <definedName name="___CON1">#REF!</definedName>
    <definedName name="___CON2" localSheetId="0">#REF!</definedName>
    <definedName name="___CON2">#REF!</definedName>
    <definedName name="___lap1" localSheetId="0">#REF!</definedName>
    <definedName name="___lap1">#REF!</definedName>
    <definedName name="___lap2" localSheetId="0">#REF!</definedName>
    <definedName name="___lap2">#REF!</definedName>
    <definedName name="___NET2" localSheetId="0">#REF!</definedName>
    <definedName name="___NET2">#REF!</definedName>
    <definedName name="__CC07" hidden="1">{"'Sheet1'!$L$16"}</definedName>
    <definedName name="__CON1" localSheetId="0">#REF!</definedName>
    <definedName name="__CON1">#REF!</definedName>
    <definedName name="__CON2" localSheetId="0">#REF!</definedName>
    <definedName name="__CON2">#REF!</definedName>
    <definedName name="__lap1" localSheetId="0">#REF!</definedName>
    <definedName name="__lap1">#REF!</definedName>
    <definedName name="__lap2" localSheetId="0">#REF!</definedName>
    <definedName name="__lap2">#REF!</definedName>
    <definedName name="__NET2" localSheetId="0">#REF!</definedName>
    <definedName name="__NET2">#REF!</definedName>
    <definedName name="_1">#N/A</definedName>
    <definedName name="_1000A01">#N/A</definedName>
    <definedName name="_2">#N/A</definedName>
    <definedName name="_CC07" hidden="1">{"'Sheet1'!$L$16"}</definedName>
    <definedName name="_CON1" localSheetId="0">#REF!</definedName>
    <definedName name="_CON1">#REF!</definedName>
    <definedName name="_CON2" localSheetId="0">#REF!</definedName>
    <definedName name="_CON2">#REF!</definedName>
    <definedName name="_Fill" localSheetId="0" hidden="1">#REF!</definedName>
    <definedName name="_Fill" hidden="1">#REF!</definedName>
    <definedName name="_xlnm._FilterDatabase" localSheetId="0" hidden="1">'Đất NN'!$A$4:$M$172</definedName>
    <definedName name="_Key1" localSheetId="0" hidden="1">#REF!</definedName>
    <definedName name="_Key1" hidden="1">#REF!</definedName>
    <definedName name="_Key2" localSheetId="0" hidden="1">#REF!</definedName>
    <definedName name="_Key2" hidden="1">#REF!</definedName>
    <definedName name="_lap1" localSheetId="0">#REF!</definedName>
    <definedName name="_lap1">#REF!</definedName>
    <definedName name="_lap2" localSheetId="0">#REF!</definedName>
    <definedName name="_lap2">#REF!</definedName>
    <definedName name="_NET2" localSheetId="0">#REF!</definedName>
    <definedName name="_NET2">#REF!</definedName>
    <definedName name="_Order1" hidden="1">255</definedName>
    <definedName name="_Order2" hidden="1">255</definedName>
    <definedName name="_Sort" localSheetId="0" hidden="1">#REF!</definedName>
    <definedName name="_Sort" hidden="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0">#REF!</definedName>
    <definedName name="AA">#REF!</definedName>
    <definedName name="abc" localSheetId="0">#REF!</definedName>
    <definedName name="abc">#REF!</definedName>
    <definedName name="All_Item" localSheetId="0">#REF!</definedName>
    <definedName name="All_Item">#REF!</definedName>
    <definedName name="ALPIN">#N/A</definedName>
    <definedName name="ALPJYOU">#N/A</definedName>
    <definedName name="ALPTOI">#N/A</definedName>
    <definedName name="BB" localSheetId="0">#REF!</definedName>
    <definedName name="BB">#REF!</definedName>
    <definedName name="BOQ" localSheetId="0">#REF!</definedName>
    <definedName name="BOQ">#REF!</definedName>
    <definedName name="BVCISUMMARY" localSheetId="0">#REF!</definedName>
    <definedName name="BVCISUMMARY">#REF!</definedName>
    <definedName name="cap" localSheetId="0">#REF!</definedName>
    <definedName name="cap">#REF!</definedName>
    <definedName name="cap0.7" localSheetId="0">#REF!</definedName>
    <definedName name="cap0.7">#REF!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hidden="1">{"'Sheet1'!$L$16"}</definedName>
    <definedName name="CL" localSheetId="0">#REF!</definedName>
    <definedName name="CL">#REF!</definedName>
    <definedName name="COMMON" localSheetId="0">#REF!</definedName>
    <definedName name="COMMON">#REF!</definedName>
    <definedName name="CON_EQP_COS" localSheetId="0">#REF!</definedName>
    <definedName name="CON_EQP_COS">#REF!</definedName>
    <definedName name="CON_EQP_COST" localSheetId="0">#REF!</definedName>
    <definedName name="CON_EQP_COST">#REF!</definedName>
    <definedName name="CONST_EQ" localSheetId="0">#REF!</definedName>
    <definedName name="CONST_EQ">#REF!</definedName>
    <definedName name="COVER" localSheetId="0">#REF!</definedName>
    <definedName name="COVER">#REF!</definedName>
    <definedName name="CRITINST" localSheetId="0">#REF!</definedName>
    <definedName name="CRITINST">#REF!</definedName>
    <definedName name="CRITPURC" localSheetId="0">#REF!</definedName>
    <definedName name="CRITPURC">#REF!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tdn9697" localSheetId="0">#REF!</definedName>
    <definedName name="ctdn9697">#REF!</definedName>
    <definedName name="CURRENCY" localSheetId="0">#REF!</definedName>
    <definedName name="CURRENCY">#REF!</definedName>
    <definedName name="D_7101A_B" localSheetId="0">#REF!</definedName>
    <definedName name="D_7101A_B">#REF!</definedName>
    <definedName name="_xlnm.Database" localSheetId="0">#REF!</definedName>
    <definedName name="_xlnm.Database">#REF!</definedName>
    <definedName name="dcqhpa2" hidden="1">{"'Sheet1'!$L$16"}</definedName>
    <definedName name="DEM" localSheetId="0">#REF!</definedName>
    <definedName name="DEM">#REF!</definedName>
    <definedName name="demodt" localSheetId="0">#REF!</definedName>
    <definedName name="demodt">#REF!</definedName>
    <definedName name="demodto" localSheetId="0">#REF!</definedName>
    <definedName name="demodto">#REF!</definedName>
    <definedName name="demont" localSheetId="0">#REF!</definedName>
    <definedName name="demont">#REF!</definedName>
    <definedName name="dg" localSheetId="0" hidden="1">#REF!</definedName>
    <definedName name="dg" hidden="1">#REF!</definedName>
    <definedName name="diem" localSheetId="0">#REF!</definedName>
    <definedName name="diem">#REF!</definedName>
    <definedName name="DMDV" localSheetId="0">#REF!</definedName>
    <definedName name="DMDV">#REF!</definedName>
    <definedName name="dobt" localSheetId="0">#REF!</definedName>
    <definedName name="dobt">#REF!</definedName>
    <definedName name="domaxmix" localSheetId="0">#REF!</definedName>
    <definedName name="domaxmix">#REF!</definedName>
    <definedName name="dotim1" localSheetId="0">#REF!</definedName>
    <definedName name="dotim1">#REF!</definedName>
    <definedName name="dotimtenxa" localSheetId="0">#REF!</definedName>
    <definedName name="dotimtenxa">#REF!</definedName>
    <definedName name="DSUMDATA" localSheetId="0">#REF!</definedName>
    <definedName name="DSUMDATA">#REF!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FACTOR" localSheetId="0">#REF!</definedName>
    <definedName name="FACTOR">#REF!</definedName>
    <definedName name="HOME_MANP" localSheetId="0">#REF!</definedName>
    <definedName name="HOME_MANP">#REF!</definedName>
    <definedName name="HOMEOFFICE_COST" localSheetId="0">#REF!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K" localSheetId="0">#REF!</definedName>
    <definedName name="K">#REF!</definedName>
    <definedName name="kiemtra" localSheetId="0">#REF!</definedName>
    <definedName name="kiemtra">#REF!</definedName>
    <definedName name="KVC" localSheetId="0">#REF!</definedName>
    <definedName name="KVC">#REF!</definedName>
    <definedName name="KY" localSheetId="0">#REF!</definedName>
    <definedName name="KY">#REF!</definedName>
    <definedName name="L" localSheetId="0">#REF!</definedName>
    <definedName name="L">#REF!</definedName>
    <definedName name="lVC" localSheetId="0">#REF!</definedName>
    <definedName name="lVC">#REF!</definedName>
    <definedName name="MAJ_CON_EQP" localSheetId="0">#REF!</definedName>
    <definedName name="MAJ_CON_EQP">#REF!</definedName>
    <definedName name="MG_A" localSheetId="0">#REF!</definedName>
    <definedName name="MG_A">#REF!</definedName>
    <definedName name="NCcap0.7" localSheetId="0">#REF!</definedName>
    <definedName name="NCcap0.7">#REF!</definedName>
    <definedName name="NCcap1" localSheetId="0">#REF!</definedName>
    <definedName name="NCcap1">#REF!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g" localSheetId="0">#REF!</definedName>
    <definedName name="ng">#REF!</definedName>
    <definedName name="PRICE" localSheetId="0">#REF!</definedName>
    <definedName name="PRICE">#REF!</definedName>
    <definedName name="PRICE1" localSheetId="0">#REF!</definedName>
    <definedName name="PRICE1">#REF!</definedName>
    <definedName name="_xlnm.Print_Area" localSheetId="0">'Đất NN'!$F$1:$K$131</definedName>
    <definedName name="_xlnm.Print_Area">#REF!</definedName>
    <definedName name="_xlnm.Print_Titles" localSheetId="0">'Đất NN'!$2:$3</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SCH" localSheetId="0">#REF!</definedName>
    <definedName name="SCH">#REF!</definedName>
    <definedName name="SIZE" localSheetId="0">#REF!</definedName>
    <definedName name="SIZE">#REF!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MMARY" localSheetId="0">#REF!</definedName>
    <definedName name="SUMMARY">#REF!</definedName>
    <definedName name="tenxa" localSheetId="0">#REF!</definedName>
    <definedName name="tenxa">#REF!</definedName>
    <definedName name="THI" localSheetId="0">#REF!</definedName>
    <definedName name="THI">#REF!</definedName>
    <definedName name="thuthoi" localSheetId="0">#REF!</definedName>
    <definedName name="thuthoi">#REF!</definedName>
    <definedName name="TITAN" localSheetId="0">#REF!</definedName>
    <definedName name="TITAN">#REF!</definedName>
    <definedName name="TPLRP" localSheetId="0">#REF!</definedName>
    <definedName name="TPLRP">#REF!</definedName>
    <definedName name="TRADE2" localSheetId="0">#REF!</definedName>
    <definedName name="TRADE2">#REF!</definedName>
    <definedName name="ttbt" localSheetId="0">#REF!</definedName>
    <definedName name="ttbt">#REF!</definedName>
    <definedName name="VARIINST" localSheetId="0">#REF!</definedName>
    <definedName name="VARIINST">#REF!</definedName>
    <definedName name="VARIPURC" localSheetId="0">#REF!</definedName>
    <definedName name="VARIPURC">#REF!</definedName>
    <definedName name="vccot" localSheetId="0">#REF!</definedName>
    <definedName name="vccot">#REF!</definedName>
    <definedName name="vctb" localSheetId="0">#REF!</definedName>
    <definedName name="vctb">#REF!</definedName>
    <definedName name="Vlcap0.7" localSheetId="0">#REF!</definedName>
    <definedName name="Vlcap0.7">#REF!</definedName>
    <definedName name="VLcap1" localSheetId="0">#REF!</definedName>
    <definedName name="VLcap1">#REF!</definedName>
    <definedName name="vungdo" localSheetId="0">#REF!</definedName>
    <definedName name="vungdo">#REF!</definedName>
    <definedName name="vunggiatri" localSheetId="0">#REF!</definedName>
    <definedName name="vunggiatri">#REF!</definedName>
    <definedName name="vungxa" localSheetId="0">#REF!</definedName>
    <definedName name="vungxa">#REF!</definedName>
    <definedName name="W" localSheetId="0">#REF!</definedName>
    <definedName name="W">#REF!</definedName>
    <definedName name="X" localSheetId="0">#REF!</definedName>
    <definedName name="X">#REF!</definedName>
    <definedName name="z" hidden="1">{"'Sheet1'!$L$16"}</definedName>
    <definedName name="ZYX" localSheetId="0">#REF!</definedName>
    <definedName name="ZYX">#REF!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1" l="1"/>
  <c r="B4" i="1"/>
  <c r="C4" i="1"/>
  <c r="D4" i="1"/>
  <c r="F4" i="1"/>
  <c r="A5" i="1"/>
  <c r="B5" i="1"/>
  <c r="C5" i="1"/>
  <c r="D5" i="1"/>
  <c r="A12" i="1"/>
  <c r="B12" i="1"/>
  <c r="C12" i="1"/>
  <c r="D12" i="1"/>
  <c r="A19" i="1"/>
  <c r="B19" i="1"/>
  <c r="C19" i="1"/>
  <c r="D19" i="1"/>
  <c r="A26" i="1"/>
  <c r="B26" i="1"/>
  <c r="C26" i="1"/>
  <c r="D26" i="1"/>
  <c r="A33" i="1"/>
  <c r="B33" i="1"/>
  <c r="C33" i="1"/>
  <c r="D33" i="1"/>
  <c r="A40" i="1"/>
  <c r="B40" i="1"/>
  <c r="C40" i="1"/>
  <c r="D40" i="1"/>
  <c r="A47" i="1"/>
  <c r="B47" i="1"/>
  <c r="C47" i="1"/>
  <c r="D47" i="1"/>
  <c r="A54" i="1"/>
  <c r="B54" i="1"/>
  <c r="C54" i="1"/>
  <c r="D54" i="1"/>
  <c r="A61" i="1"/>
  <c r="B61" i="1"/>
  <c r="C61" i="1"/>
  <c r="D61" i="1"/>
  <c r="A68" i="1"/>
  <c r="B68" i="1"/>
  <c r="C68" i="1"/>
  <c r="D68" i="1"/>
  <c r="A75" i="1"/>
  <c r="B75" i="1"/>
  <c r="C75" i="1"/>
  <c r="D75" i="1"/>
  <c r="A82" i="1"/>
  <c r="B82" i="1"/>
  <c r="C82" i="1"/>
  <c r="D82" i="1"/>
  <c r="A89" i="1"/>
  <c r="B89" i="1"/>
  <c r="C89" i="1"/>
  <c r="D89" i="1"/>
  <c r="A96" i="1"/>
  <c r="B96" i="1"/>
  <c r="C96" i="1"/>
  <c r="D96" i="1"/>
  <c r="A103" i="1"/>
  <c r="B103" i="1"/>
  <c r="C103" i="1"/>
  <c r="D103" i="1"/>
  <c r="A110" i="1"/>
  <c r="B110" i="1"/>
  <c r="C110" i="1"/>
  <c r="D110" i="1"/>
  <c r="A117" i="1"/>
  <c r="B117" i="1"/>
  <c r="C117" i="1"/>
  <c r="D117" i="1"/>
  <c r="A124" i="1"/>
  <c r="B124" i="1"/>
  <c r="C124" i="1"/>
  <c r="D124" i="1"/>
</calcChain>
</file>

<file path=xl/sharedStrings.xml><?xml version="1.0" encoding="utf-8"?>
<sst xmlns="http://schemas.openxmlformats.org/spreadsheetml/2006/main" count="226" uniqueCount="195">
  <si>
    <t>Các tuyến đường giao thông không đấu nối trực tiếp và thông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</si>
  <si>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</si>
  <si>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</si>
  <si>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</si>
  <si>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</si>
  <si>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Hòa 3 đoạn từ ngã ba (thửa đất số 1624, tờ BĐĐC số 66, xã Xuân Hòa)  đến hết ranh thửa đất số 320, tờ BĐĐC số 60 về bên phải và hết ranh thửa đất số 1009, tờ BĐĐC số 59 về bên trái, xã Xuân Hòa đã được đầu tư mặt đường nhựa, bê tông xi măng:
- Có bề rộng ≥5m, cách đường giao thông ≤1.000m.
- Có bề rộng từ ≥3m đến &lt;5m, cách đường giao thông ≤500m.</t>
  </si>
  <si>
    <t>hết ranh thửa đất số 320, tờ BĐĐC số 60 về bên phải và hết ranh thửa đất số 1009, tờ BĐĐC số 59 về bên trái, xã Xuân Hòa</t>
  </si>
  <si>
    <t xml:space="preserve">ngã ba (thửa đất số 1624, tờ BĐĐC số 66, xã Xuân Hòa) </t>
  </si>
  <si>
    <t>Đường Xuân Hòa 3</t>
  </si>
  <si>
    <t>Các tuyến đường giao thông không đấu nối trực tiếp và thông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</si>
  <si>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</si>
  <si>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</si>
  <si>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</si>
  <si>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</si>
  <si>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Hòa 5 đoạn từ Đường Sóc Ba Buông hướng đi xã Xuân Hưng cũ 2.309 m đến ngã ba (bên phải hết ranh thửa đất số 785 tờ BĐĐC số 50; bên trái, đến hết ranh thửa đất số 668, tờ BĐĐC số 50, xã Xuân Hòa) đã được đầu tư mặt đường nhựa, bê tông xi măng:
- Có bề rộng ≥5m, cách đường giao thông ≤1.000m.
- Có bề rộng từ ≥3m đến &lt;5m, cách đường giao thông ≤500m.</t>
  </si>
  <si>
    <t>ngã ba (bên phải hết ranh thửa đất số 785 tờ BĐĐC số 50; bên trái, đến hết ranh thửa đất số 668, tờ BĐĐC số 50, xã Xuân Hòa)</t>
  </si>
  <si>
    <t>Đường Sóc Ba Buông hướng đi xã Xuân Hưng cũ 2.309 m</t>
  </si>
  <si>
    <t>Đường Xuân Hòa 5</t>
  </si>
  <si>
    <t>Các tuyến đường giao thông không đấu nối trực tiếp và thông ra Đường Xuân Hòa 2 đoạn từ giáp ranh xã Xuân Hưng cũ đến ranh giới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</si>
  <si>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Hòa 2 đoạn từ giáp ranh xã Xuân Hưng cũ đến ranh giới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</si>
  <si>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Hòa 2 đoạn từ giáp ranh xã Xuân Hưng cũ đến ranh giới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</si>
  <si>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Hòa 2 đoạn từ giáp ranh xã Xuân Hưng cũ đến ranh giới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</si>
  <si>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Hòa 2 đoạn từ giáp ranh xã Xuân Hưng cũ đến ranh giới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</si>
  <si>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Hòa 2 đoạn từ giáp ranh xã Xuân Hưng cũ đến ranh giới tỉnh Bình Thuận đã được đầu tư mặt đường nhựa, bê tông xi măng:
- Có bề rộng ≥5m, cách đường giao thông ≤1.000m.
- Có bề rộng từ ≥3m đến &lt;5m, cách đường giao thông ≤500m.</t>
  </si>
  <si>
    <t>ranh giới tỉnh Bình Thuận</t>
  </si>
  <si>
    <t>giáp ranh xã Xuân Hưng cũ</t>
  </si>
  <si>
    <t>Đường Xuân Hòa 2</t>
  </si>
  <si>
    <t>Các tuyến đường giao thông không đấu nối trực tiếp và thông ra Đường Sóc Ba Buông đoạn từ Đường Xuân Hòa 5 đến  hết ranh thửa đất số 747, tờ BĐĐC số 44 về bên trái,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</si>
  <si>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Sóc Ba Buông đoạn từ Đường Xuân Hòa 5 đến  hết ranh thửa đất số 747, tờ BĐĐC số 44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</si>
  <si>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Sóc Ba Buông đoạn từ Đường Xuân Hòa 5 đến  hết ranh thửa đất số 747, tờ BĐĐC số 44 về bên trái,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</si>
  <si>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Sóc Ba Buông đoạn từ Đường Xuân Hòa 5 đến  hết ranh thửa đất số 747, tờ BĐĐC số 44 về bên trái,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</si>
  <si>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Sóc Ba Buông đoạn từ Đường Xuân Hòa 5 đến  hết ranh thửa đất số 747, tờ BĐĐC số 44 về bên trái,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</si>
  <si>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Sóc Ba Buông đoạn từ Đường Xuân Hòa 5 đến  hết ranh thửa đất số 747, tờ BĐĐC số 44 về bên trái, xã Xuân Hòa đã được đầu tư mặt đường nhựa, bê tông xi măng:
- Có bề rộng ≥5m, cách đường giao thông ≤1.000m.
- Có bề rộng từ ≥3m đến &lt;5m, cách đường giao thông ≤500m.</t>
  </si>
  <si>
    <t xml:space="preserve"> hết ranh thửa đất số 747, tờ BĐĐC số 44 về bên trái, xã Xuân Hòa</t>
  </si>
  <si>
    <t>Đường Sóc Ba Buông</t>
  </si>
  <si>
    <t>Các tuyến đường giao thông không đấu nối trực tiếp và thông ra Đường Sóc Ba Buông đoạn từ Quốc lộ 1 đến Đường Xuân Hòa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</si>
  <si>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Sóc Ba Buông đoạn từ Quốc lộ 1 đến Đường Xuân Hòa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</si>
  <si>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Sóc Ba Buông đoạn từ Quốc lộ 1 đến Đường Xuân Hòa 5 đã được đầu tư mặt đường nhựa, bê tông xi măng:
- Có bề rộng ≥5m, cách đường giao thông ≤1.000m.
- Có bề rộng từ ≥3m đến &lt;5m, cách đường giao thông ≤500m.</t>
  </si>
  <si>
    <t>Các tuyến đường giao thông đấu nối trực tiếp ra Đường Sóc Ba Buông đoạn từ Quốc lộ 1 đến Đường Xuân Hòa 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</si>
  <si>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Sóc Ba Buông đoạn từ Quốc lộ 1 đến Đường Xuân Hòa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</si>
  <si>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Sóc Ba Buông đoạn từ Quốc lộ 1 đến Đường Xuân Hòa 5 đã được đầu tư mặt đường nhựa, bê tông xi măng:
- Có bề rộng ≥5m, cách đường giao thông ≤1.000m.
- Có bề rộng từ ≥3m đến &lt;5m, cách đường giao thông ≤500m.</t>
  </si>
  <si>
    <t>Quốc lộ 1</t>
  </si>
  <si>
    <t>Các tuyến đường giao thông không đấu nối trực tiếp và thông ra Đường Tà Lú (xã Xuân Hưng) đoạn từ Quốc lộ 1+300m  đến Trường bắn Quốc gia Kv3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</si>
  <si>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Lú (xã Xuân Hưng) đoạn từ Quốc lộ 1+300m  đến Trường bắn Quốc gia Kv3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</si>
  <si>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Lú (xã Xuân Hưng) đoạn từ Quốc lộ 1+300m  đến Trường bắn Quốc gia Kv3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</si>
  <si>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Lú (xã Xuân Hưng) đoạn từ Quốc lộ 1+300m  đến Trường bắn Quốc gia Kv3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</si>
  <si>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Lú (xã Xuân Hưng) đoạn từ Quốc lộ 1+300m  đến Trường bắn Quốc gia Kv3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</si>
  <si>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Lú (xã Xuân Hưng) đoạn từ Quốc lộ 1+300m  đến Trường bắn Quốc gia Kv3 đã được đầu tư mặt đường nhựa, bê tông xi măng:
- Có bề rộng ≥5m, cách đường giao thông ≤1.000m.
- Có bề rộng từ ≥3m đến &lt;5m, cách đường giao thông ≤500m.</t>
  </si>
  <si>
    <t>Trường bắn Quốc gia Kv3</t>
  </si>
  <si>
    <t xml:space="preserve">Quốc lộ 1+300m </t>
  </si>
  <si>
    <t>Đường Tà Lú (xã Xuân Hưng)</t>
  </si>
  <si>
    <t>Các tuyến đường giao thông không đấu nối trực tiếp và thông ra Đường Tà Lú (xã Xuân Hưng) đoạn từ Quốc lộ 1 đến Quốc lộ 1+300m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</si>
  <si>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Tà Lú (xã Xuân Hưng) đoạn từ Quốc lộ 1 đến Quốc lộ 1+300m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</si>
  <si>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Tà Lú (xã Xuân Hưng) đoạn từ Quốc lộ 1 đến Quốc lộ 1+300m  đã được đầu tư mặt đường nhựa, bê tông xi măng:
- Có bề rộng ≥5m, cách đường giao thông ≤1.000m.
- Có bề rộng từ ≥3m đến &lt;5m, cách đường giao thông ≤500m.</t>
  </si>
  <si>
    <t>Các tuyến đường giao thông đấu nối trực tiếp ra Đường Tà Lú (xã Xuân Hưng) đoạn từ Quốc lộ 1 đến Quốc lộ 1+300m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</si>
  <si>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Tà Lú (xã Xuân Hưng) đoạn từ Quốc lộ 1 đến Quốc lộ 1+300m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</si>
  <si>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Tà Lú (xã Xuân Hưng) đoạn từ Quốc lộ 1 đến Quốc lộ 1+300m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</si>
  <si>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Hưng đi Xuân Tâm đoạn từ Quốc lộ 1 +300m đến suối Sông Ui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</si>
  <si>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Hưng đi Xuân Tâm đoạn từ Quốc lộ 1 +300m đến suối Sông Ui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</si>
  <si>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Hưng đi Xuân Tâm đoạn từ Quốc lộ 1 +300m đến suối Sông Ui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</si>
  <si>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Hưng đi Xuân Tâm đoạn từ Quốc lộ 1 +300m đến suối Sông Ui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</si>
  <si>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Hưng đi Xuân Tâm đoạn từ Quốc lộ 1 +300m đến suối Sông Ui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</si>
  <si>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Hưng đi Xuân Tâm đoạn từ Quốc lộ 1 +300m đến suối Sông Ui  đã được đầu tư mặt đường nhựa, bê tông xi măng:
- Có bề rộng ≥5m, cách đường giao thông ≤1.000m.
- Có bề rộng từ ≥3m đến &lt;5m, cách đường giao thông ≤500m.</t>
  </si>
  <si>
    <t xml:space="preserve">suối Sông Ui </t>
  </si>
  <si>
    <t>Quốc lộ 1 +300m</t>
  </si>
  <si>
    <t>Đường Xuân Hưng đi Xuân Tâm</t>
  </si>
  <si>
    <t>Các tuyến đường giao thông không đấu nối trực tiếp và thông ra Đường Xuân Hưng đi Xuân Tâm đoạn từ Quốc lộ 1 đến Quốc lộ 1 +300m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</si>
  <si>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Hưng đi Xuân Tâm đoạn từ Quốc lộ 1 đến Quốc lộ 1 +300m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</si>
  <si>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Hưng đi Xuân Tâm đoạn từ Quốc lộ 1 đến Quốc lộ 1 +300m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</si>
  <si>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Hưng đi Xuân Tâm đoạn từ Quốc lộ 1 đến Quốc lộ 1 +300m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</si>
  <si>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Hưng đi Xuân Tâm đoạn từ Quốc lộ 1 đến Quốc lộ 1 +300m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</si>
  <si>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Hưng đi Xuân Tâm đoạn từ Quốc lộ 1 đến Quốc lộ 1 +300m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</si>
  <si>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779 (đường Xuân Tâm - Xuân Đông)  đoạn từ từ kho xưởng (Nguyễn Sáng) đến ranh giới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</si>
  <si>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779 (đường Xuân Tâm - Xuân Đông)  đoạn từ từ kho xưởng (Nguyễn Sáng) đến ranh giới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</si>
  <si>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779 (đường Xuân Tâm - Xuân Đông)  đoạn từ từ kho xưởng (Nguyễn Sáng) đến ranh giới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</si>
  <si>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từ kho xưởng (Nguyễn Sáng) đến ranh giới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</si>
  <si>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từ kho xưởng (Nguyễn Sáng) đến ranh giới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</si>
  <si>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từ kho xưởng (Nguyễn Sáng) đến ranh giới xã Xuân Hòa đã được đầu tư mặt đường nhựa, bê tông xi măng:
- Có bề rộng ≥5m, cách đường giao thông ≤1.000m.
- Có bề rộng từ ≥3m đến &lt;5m, cách đường giao thông ≤500m.</t>
  </si>
  <si>
    <t>ranh giới xã Xuân Hòa</t>
  </si>
  <si>
    <t>từ kho xưởng (Nguyễn Sáng)</t>
  </si>
  <si>
    <t xml:space="preserve">Đường tỉnh 779 (đường Xuân Tâm - Xuân Đông) </t>
  </si>
  <si>
    <t>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</si>
  <si>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</si>
  <si>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</si>
  <si>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</si>
  <si>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</si>
  <si>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hết Văn phòng ấp 5 (ngã tư đường sau chợ Xuân Đà) đến hết kho xưởng (Nguyễn Sáng) đã được đầu tư mặt đường nhựa, bê tông xi măng:
- Có bề rộng ≥5m, cách đường giao thông ≤1.000m.
- Có bề rộng từ ≥3m đến &lt;5m, cách đường giao thông ≤500m.</t>
  </si>
  <si>
    <t>hết kho xưởng (Nguyễn Sáng)</t>
  </si>
  <si>
    <t>hết Văn phòng ấp 5 (ngã tư đường sau chợ Xuân Đà)</t>
  </si>
  <si>
    <t>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</si>
  <si>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</si>
  <si>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779 (đường Xuân Tâm - Xuân Đông)  đoạn từ Quốc lộ 1 đến hết Văn phòng ấp 5 (ngã tư đường sau chợ Xuân Đà)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</si>
  <si>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</si>
  <si>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</si>
  <si>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779 (đường Xuân Tâm - Xuân Đông)  đoạn từ Quốc lộ 1 đến hết Văn phòng ấp 5 (ngã tư đường sau chợ Xuân Đà)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</si>
  <si>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Xuân Tâm đi Trảng Táo đoạn từ qua nhà máy cồn 200m đến ranh giới xã Xuân Thành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</si>
  <si>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Tâm đi Trảng Táo đoạn từ qua nhà máy cồn 200m đến ranh giới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</si>
  <si>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Tâm đi Trảng Táo đoạn từ qua nhà máy cồn 200m đến ranh giới xã Xuân Thành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</si>
  <si>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Tâm đi Trảng Táo đoạn từ qua nhà máy cồn 200m đến ranh giới xã Xuân Thành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</si>
  <si>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Tâm đi Trảng Táo đoạn từ qua nhà máy cồn 200m đến ranh giới xã Xuân Thành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</si>
  <si>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Tâm đi Trảng Táo đoạn từ qua nhà máy cồn 200m đến ranh giới xã Xuân Thành đã được đầu tư mặt đường nhựa, bê tông xi măng:
- Có bề rộng ≥5m, cách đường giao thông ≤1.000m.
- Có bề rộng từ ≥3m đến &lt;5m, cách đường giao thông ≤500m.</t>
  </si>
  <si>
    <t>ranh giới xã Xuân Thành</t>
  </si>
  <si>
    <t>qua nhà máy cồn 200m</t>
  </si>
  <si>
    <t>Đường Xuân Tâm đi Trảng Táo</t>
  </si>
  <si>
    <t>Các tuyến đường giao thông không đấu nối trực tiếp và thông ra Đường Xuân Tâm đi Trảng Táo đoạn từ Quốc lộ 1 + 400m đến qua nhà máy cồn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</si>
  <si>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Tâm đi Trảng Táo đoạn từ Quốc lộ 1 + 400m đến qua nhà máy cồn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</si>
  <si>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Tâm đi Trảng Táo đoạn từ Quốc lộ 1 + 400m đến qua nhà máy cồn 200m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</si>
  <si>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Tâm đi Trảng Táo đoạn từ Quốc lộ 1 + 400m đến qua nhà máy cồn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</si>
  <si>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Tâm đi Trảng Táo đoạn từ Quốc lộ 1 + 400m đến qua nhà máy cồn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</si>
  <si>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Tâm đi Trảng Táo đoạn từ Quốc lộ 1 + 400m đến qua nhà máy cồn 200m đã được đầu tư mặt đường nhựa, bê tông xi măng:
- Có bề rộng ≥5m, cách đường giao thông ≤1.000m.
- Có bề rộng từ ≥3m đến &lt;5m, cách đường giao thông ≤500m.</t>
  </si>
  <si>
    <t>Quốc lộ 1 + 400m</t>
  </si>
  <si>
    <t>Các tuyến đường giao thông không đấu nối trực tiếp và thông ra Đường Xuân Tâm đi Trảng Táo đoạn từ Quốc lộ 1 + 100m đến Quốc lộ 1 + 400m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</si>
  <si>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Tâm đi Trảng Táo đoạn từ Quốc lộ 1 + 100m đến Quốc lộ 1 + 400m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</si>
  <si>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Tâm đi Trảng Táo đoạn từ Quốc lộ 1 + 100m đến Quốc lộ 1 + 400m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</si>
  <si>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Tâm đi Trảng Táo đoạn từ Quốc lộ 1 + 100m đến Quốc lộ 1 + 400m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</si>
  <si>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Tâm đi Trảng Táo đoạn từ Quốc lộ 1 + 100m đến Quốc lộ 1 + 400m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</si>
  <si>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Tâm đi Trảng Táo đoạn từ Quốc lộ 1 + 100m đến Quốc lộ 1 + 400m đã được đầu tư mặt đường nhựa, bê tông xi măng:
- Có bề rộng ≥5m, cách đường giao thông ≤1.000m.
- Có bề rộng từ ≥3m đến &lt;5m, cách đường giao thông ≤500m.</t>
  </si>
  <si>
    <t>Quốc lộ 1 + 100m</t>
  </si>
  <si>
    <t>Các tuyến đường giao thông không đấu nối trực tiếp và thông ra Đường Xuân Tâm đi Trảng Táo đoạn từ Quốc lộ 1 đến Quốc lộ 1 + 100m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</si>
  <si>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Xuân Tâm đi Trảng Táo đoạn từ Quốc lộ 1 đến Quốc lộ 1 + 100m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</si>
  <si>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Xuân Tâm đi Trảng Táo đoạn từ Quốc lộ 1 đến Quốc lộ 1 + 100m đã được đầu tư mặt đường nhựa, bê tông xi măng:
- Có bề rộng ≥5m, cách đường giao thông ≤1.000m.
- Có bề rộng từ ≥3m đến &lt;5m, cách đường giao thông ≤500m.</t>
  </si>
  <si>
    <t>Các tuyến đường giao thông đấu nối trực tiếp ra Đường Xuân Tâm đi Trảng Táo đoạn từ Quốc lộ 1 đến Quốc lộ 1 + 100m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</si>
  <si>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Xuân Tâm đi Trảng Táo đoạn từ Quốc lộ 1 đến Quốc lộ 1 + 100m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</si>
  <si>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Xuân Tâm đi Trảng Táo đoạn từ Quốc lộ 1 đến Quốc lộ 1 + 100m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</si>
  <si>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1 đoạn từ đường vào tịnh xá Ngọc Hưng đến ranh giới tỉnh Bình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</si>
  <si>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vào tịnh xá Ngọc Hưng đến ranh giới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</si>
  <si>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vào tịnh xá Ngọc Hưng đến ranh giới tỉnh Bình Thuận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</si>
  <si>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vào tịnh xá Ngọc Hưng đến ranh giới tỉnh Bình Thuận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</si>
  <si>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vào tịnh xá Ngọc Hưng đến ranh giới tỉnh Bình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</si>
  <si>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vào tịnh xá Ngọc Hưng đến ranh giới tỉnh Bình Thuận đã được đầu tư mặt đường nhựa, bê tông xi măng:
- Có bề rộng ≥5m, cách đường giao thông ≤1.000m.
- Có bề rộng từ ≥3m đến &lt;5m, cách đường giao thông ≤500m.</t>
  </si>
  <si>
    <t>đường vào tịnh xá Ngọc Hưng</t>
  </si>
  <si>
    <t>Các tuyến đường giao thông không đấu nối trực tiếp và thông ra Quốc lộ 1 đoạn từ hết giáo xứ Long Thuận đến đường vào tịnh xá Ngọc Hưng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</si>
  <si>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hết giáo xứ Long Thuận đến đường vào tịnh xá Ngọc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</si>
  <si>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hết giáo xứ Long Thuận đến đường vào tịnh xá Ngọc Hưng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</si>
  <si>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hết giáo xứ Long Thuận đến đường vào tịnh xá Ngọc Hưng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</si>
  <si>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hết giáo xứ Long Thuận đến đường vào tịnh xá Ngọc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</si>
  <si>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hết giáo xứ Long Thuận đến đường vào tịnh xá Ngọc Hưng đã được đầu tư mặt đường nhựa, bê tông xi măng:
- Có bề rộng ≥5m, cách đường giao thông ≤1.000m.
- Có bề rộng từ ≥3m đến &lt;5m, cách đường giao thông ≤500m.</t>
  </si>
  <si>
    <t>hết giáo xứ Long Thuận</t>
  </si>
  <si>
    <t>Các tuyến đường giao thông không đấu nối trực tiếp và thông ra Quốc lộ 1 đoạn từ Đường Tà Lú + 800m đến hết giáo xứ Long Thuận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</si>
  <si>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Tà Lú + 800m đến hết giáo xứ Long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</si>
  <si>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Tà Lú + 800m đến hết giáo xứ Long Thuận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</si>
  <si>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Tà Lú + 800m đến hết giáo xứ Long Thuận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</si>
  <si>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Tà Lú + 800m đến hết giáo xứ Long Thuận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</si>
  <si>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Tà Lú + 800m đến hết giáo xứ Long Thuận đã được đầu tư mặt đường nhựa, bê tông xi măng:
- Có bề rộng ≥5m, cách đường giao thông ≤1.000m.
- Có bề rộng từ ≥3m đến &lt;5m, cách đường giao thông ≤500m.</t>
  </si>
  <si>
    <t>Đường Tà Lú + 800m</t>
  </si>
  <si>
    <t>Các tuyến đường giao thông không đấu nối trực tiếp và thông ra Quốc lộ 1 đoạn từ Cầu Trắng đến  đường Tà Lú + 800m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</si>
  <si>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Cầu Trắng đến  đường Tà Lú + 800m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</si>
  <si>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Cầu Trắng đến  đường Tà Lú + 800m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</si>
  <si>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Cầu Trắng đến  đường Tà Lú + 800m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</si>
  <si>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Cầu Trắng đến  đường Tà Lú + 800m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</si>
  <si>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Cầu Trắng đến  đường Tà Lú + 800m đã được đầu tư mặt đường nhựa, bê tông xi măng:
- Có bề rộng ≥5m, cách đường giao thông ≤1.000m.
- Có bề rộng từ ≥3m đến &lt;5m, cách đường giao thông ≤500m.</t>
  </si>
  <si>
    <t xml:space="preserve"> đường Tà Lú + 800m</t>
  </si>
  <si>
    <t>Cầu Trắng</t>
  </si>
  <si>
    <t>Các tuyến đường giao thông không đấu nối trực tiếp và thông ra Quốc lộ 1 đoạn từ hết chùa Quảng Long đến  Đường Cầu Trắng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</si>
  <si>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hết chùa Quảng Long đến  Đường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</si>
  <si>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hết chùa Quảng Long đến  Đường Cầu Trắng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</si>
  <si>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hết chùa Quảng Long đến  Đường Cầu Trắng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</si>
  <si>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hết chùa Quảng Long đến  Đường Cầu Trắng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</si>
  <si>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hết chùa Quảng Long đến  Đường Cầu Trắng đã được đầu tư mặt đường nhựa, bê tông xi măng:
- Có bề rộng ≥5m, cách đường giao thông ≤1.000m.
- Có bề rộng từ ≥3m đến &lt;5m, cách đường giao thông ≤500m.</t>
  </si>
  <si>
    <t xml:space="preserve"> Đường Cầu Trắng</t>
  </si>
  <si>
    <t>hết chùa Quảng Long</t>
  </si>
  <si>
    <t>Các tuyến đường giao thông không đấu nối trực tiếp và thông ra Quốc lộ 1 đoạn từ Giáp Trường Mầm non ấp 6  đến hết chùa Quảng Long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</si>
  <si>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Giáp Trường Mầm non ấp 6  đến hết chùa Quảng Long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</si>
  <si>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Giáp Trường Mầm non ấp 6  đến hết chùa Quảng Long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</si>
  <si>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Giáp Trường Mầm non ấp 6  đến hết chùa Quảng Long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</si>
  <si>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Giáp Trường Mầm non ấp 6  đến hết chùa Quảng Long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</si>
  <si>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Giáp Trường Mầm non ấp 6  đến hết chùa Quảng Long đã được đầu tư mặt đường nhựa, bê tông xi măng:
- Có bề rộng ≥5m, cách đường giao thông ≤1.000m.
- Có bề rộng từ ≥3m đến &lt;5m, cách đường giao thông ≤500m.</t>
  </si>
  <si>
    <t xml:space="preserve">Giáp Trường Mầm non ấp 6 </t>
  </si>
  <si>
    <t>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</si>
  <si>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</si>
  <si>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1 đoạn từ Đường Ngô Gia Tự (song hành) đoạn thuộc xã Xuân Hòa đến hết Trường Mầm non ấp 6 đã được đầu tư mặt đường nhựa, bê tông xi măng:
- Có bề rộng ≥5m, cách đường giao thông ≤1.000m.
- Có bề rộng từ ≥3m đến &lt;5m, cách đường giao thông ≤500m.</t>
  </si>
  <si>
    <t>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</si>
  <si>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</si>
  <si>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1 đoạn từ Đường Ngô Gia Tự (song hành) đoạn thuộc xã Xuân Hòa đến hết Trường Mầm non ấp 6 đã được đầu tư mặt đường nhựa, bê tông xi măng:
- Có bề rộng ≥5m, cách đường giao thông ≤1.000m.
- Có bề rộng từ ≥3m đến &lt;5m, cách đường giao thông ≤500m.</t>
  </si>
  <si>
    <t>hết Trường Mầm non ấp 6</t>
  </si>
  <si>
    <t>Đường Ngô Gia Tự (song hành) đoạn thuộc xã Xuân Hòa</t>
  </si>
  <si>
    <t>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</si>
  <si>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</si>
  <si>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Văn Nghệ đoạn thuộc xã Xuân Hòa đoạn từ Đường hồ Núi Le đến hết ranh xã Xuân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</si>
  <si>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Văn Nghệ đoạn thuộc xã Xuân Hòa đoạn từ Đường hồ Núi Le đến hết ranh xã Xuân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</si>
  <si>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Huỳnh Văn Nghệ đoạn thuộc xã Xuân Hòa đoạn từ Đường hồ Núi Le đến hết ranh xã Xuân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</si>
  <si>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Văn Nghệ đoạn thuộc xã Xuân Hòa đoạn từ Đường hồ Núi Le đến hết ranh xã Xuân Hòa đã được đầu tư mặt đường nhựa, bê tông xi măng:
- Có bề rộng ≥5m, cách đường giao thông ≤1.000m.
- Có bề rộng từ ≥3m đến &lt;5m, cách đường giao thông ≤500m.</t>
  </si>
  <si>
    <t>hết ranh xã Xuân Hòa</t>
  </si>
  <si>
    <t>Đường hồ Núi Le</t>
  </si>
  <si>
    <t>Đường Huỳnh Văn Nghệ đoạn thuộc xã Xuân Hòa</t>
  </si>
  <si>
    <t>I.34</t>
  </si>
  <si>
    <t>Hệ số điều chỉnh giá đất nông nghiệp (lần)</t>
  </si>
  <si>
    <t>Giá đất trồng rừng sản xuất và nuôi trồng thủy sản đề xuất</t>
  </si>
  <si>
    <t>Giá đất trồng cây lâu năm, đất trồng cây hằng năm đề xuất</t>
  </si>
  <si>
    <t>Giá đất nuôi trồng thủy sản hiện hành</t>
  </si>
  <si>
    <t>Giá đất trồng cây lâu năm, đất trồng cây hằng năm hiện hành</t>
  </si>
  <si>
    <t>Điểm cuối</t>
  </si>
  <si>
    <t>Điểm đầu</t>
  </si>
  <si>
    <t>Tên đường giao thông</t>
  </si>
  <si>
    <r>
      <t>Đơn vị: Nghìn đồng/m</t>
    </r>
    <r>
      <rPr>
        <vertAlign val="superscript"/>
        <sz val="14"/>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</si>
</sst>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_);\(#,##0.0\)"/>
  </numFmts>
  <fonts count="14" x14ac:knownFonts="1">
    <font>
      <sz val="11"/>
      <color theme="1"/>
      <name val="Calibri"/>
      <family val="2"/>
      <scheme val="minor"/>
    </font>
    <font>
      <sz val="11"/>
      <color theme="1"/>
      <name val="Calibri"/>
      <family val="2"/>
      <scheme val="minor"/>
    </font>
    <font>
      <sz val="13"/>
      <name val="Times New Roman"/>
      <family val="1"/>
    </font>
    <font>
      <sz val="11"/>
      <color rgb="FFFF0000"/>
      <name val="Times New Roman"/>
      <family val="1"/>
    </font>
    <font>
      <sz val="11"/>
      <name val="Times New Roman"/>
      <family val="1"/>
    </font>
    <font>
      <sz val="12"/>
      <color rgb="FFFF0000"/>
      <name val="Times New Roman"/>
      <family val="1"/>
    </font>
    <font>
      <sz val="12"/>
      <name val="Times New Roman"/>
      <family val="1"/>
    </font>
    <font>
      <sz val="12"/>
      <color theme="1"/>
      <name val="Times New Roman"/>
      <family val="1"/>
    </font>
    <font>
      <b/>
      <sz val="12"/>
      <name val="Times New Roman"/>
      <family val="1"/>
    </font>
    <font>
      <b/>
      <sz val="12"/>
      <color rgb="FFFF0000"/>
      <name val="Times New Roman"/>
      <family val="1"/>
    </font>
    <font>
      <b/>
      <sz val="12"/>
      <color theme="1"/>
      <name val="Times New Roman"/>
      <family val="1"/>
    </font>
    <font>
      <sz val="14"/>
      <name val="Times New Roman"/>
      <family val="1"/>
    </font>
    <font>
      <vertAlign val="superscript"/>
      <sz val="14"/>
      <name val="Times New Roman"/>
      <family val="1"/>
    </font>
    <font>
      <b/>
      <sz val="14"/>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0" borderId="0"/>
  </cellStyleXfs>
  <cellXfs count="31">
    <xf numFmtId="0" fontId="0" fillId="0" borderId="0" xfId="0"/>
    <xf numFmtId="0" fontId="2" fillId="0" borderId="0" xfId="0" applyFont="1" applyAlignment="1">
      <alignment wrapText="1"/>
    </xf>
    <xf numFmtId="37" fontId="3" fillId="0" borderId="0" xfId="0" applyNumberFormat="1" applyFont="1" applyAlignment="1">
      <alignment horizontal="right" vertical="center" wrapText="1"/>
    </xf>
    <xf numFmtId="0" fontId="4"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wrapText="1"/>
    </xf>
    <xf numFmtId="37" fontId="5"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4" fillId="0" borderId="1" xfId="0" applyFont="1" applyBorder="1" applyAlignment="1">
      <alignment wrapText="1"/>
    </xf>
    <xf numFmtId="164" fontId="5" fillId="0" borderId="1" xfId="0" applyNumberFormat="1" applyFont="1" applyBorder="1" applyAlignment="1">
      <alignment horizontal="right" vertical="center" wrapText="1"/>
    </xf>
    <xf numFmtId="37" fontId="7" fillId="0" borderId="1" xfId="0" applyNumberFormat="1" applyFont="1" applyBorder="1" applyAlignment="1">
      <alignment horizontal="right" vertical="center" wrapText="1"/>
    </xf>
    <xf numFmtId="0" fontId="6" fillId="0" borderId="0" xfId="0" applyFont="1" applyAlignment="1">
      <alignment wrapText="1"/>
    </xf>
    <xf numFmtId="0" fontId="6" fillId="0" borderId="1" xfId="2" applyFont="1" applyBorder="1"/>
    <xf numFmtId="0" fontId="5" fillId="0" borderId="0" xfId="0" applyFont="1" applyAlignment="1">
      <alignment wrapText="1"/>
    </xf>
    <xf numFmtId="0" fontId="5" fillId="0" borderId="1" xfId="2" applyFont="1" applyBorder="1"/>
    <xf numFmtId="0" fontId="8" fillId="0" borderId="0" xfId="0" applyFont="1" applyAlignment="1">
      <alignment wrapText="1"/>
    </xf>
    <xf numFmtId="37" fontId="9" fillId="0" borderId="1" xfId="1" applyNumberFormat="1" applyFont="1" applyFill="1" applyBorder="1" applyAlignment="1">
      <alignment horizontal="right" vertical="center" wrapText="1"/>
    </xf>
    <xf numFmtId="37" fontId="9" fillId="0" borderId="1" xfId="1" applyNumberFormat="1" applyFont="1" applyBorder="1" applyAlignment="1">
      <alignment horizontal="right" vertical="center" wrapText="1"/>
    </xf>
    <xf numFmtId="0" fontId="8" fillId="0" borderId="1" xfId="0" applyFont="1" applyBorder="1" applyAlignment="1">
      <alignment vertical="center" wrapText="1"/>
    </xf>
    <xf numFmtId="0" fontId="8" fillId="0" borderId="1" xfId="0" applyFont="1" applyBorder="1" applyAlignment="1">
      <alignment vertical="center"/>
    </xf>
    <xf numFmtId="0" fontId="8" fillId="0" borderId="1" xfId="2" applyFont="1" applyBorder="1"/>
    <xf numFmtId="0" fontId="2" fillId="0" borderId="0" xfId="0" applyFont="1" applyAlignment="1">
      <alignment horizontal="center" wrapText="1"/>
    </xf>
    <xf numFmtId="37" fontId="10" fillId="0" borderId="1" xfId="1" applyNumberFormat="1" applyFont="1" applyFill="1" applyBorder="1" applyAlignment="1">
      <alignment horizontal="center" vertical="center" wrapText="1"/>
    </xf>
    <xf numFmtId="44" fontId="8" fillId="0" borderId="1" xfId="1" applyFont="1" applyBorder="1" applyAlignment="1">
      <alignment vertical="center" wrapText="1"/>
    </xf>
    <xf numFmtId="0" fontId="6" fillId="0" borderId="1" xfId="0" applyFont="1" applyBorder="1" applyAlignment="1">
      <alignment horizontal="center" wrapText="1"/>
    </xf>
    <xf numFmtId="0" fontId="6" fillId="0" borderId="1" xfId="0" applyFont="1" applyBorder="1" applyAlignment="1">
      <alignment wrapText="1"/>
    </xf>
    <xf numFmtId="0" fontId="11" fillId="0" borderId="0" xfId="0" applyFont="1" applyAlignment="1">
      <alignment vertical="center"/>
    </xf>
    <xf numFmtId="37" fontId="13" fillId="0" borderId="0" xfId="0" applyNumberFormat="1" applyFont="1" applyAlignment="1">
      <alignment horizontal="right" vertical="center" wrapText="1"/>
    </xf>
    <xf numFmtId="0" fontId="13" fillId="0" borderId="0" xfId="0" applyFont="1" applyAlignment="1">
      <alignment vertical="center" wrapText="1"/>
    </xf>
  </cellXfs>
  <cellStyles count="3">
    <cellStyle name="Currency" xfId="1" builtinId="4"/>
    <cellStyle name="Normal" xfId="0" builtinId="0"/>
    <cellStyle name="Normal 2" xfId="2" xr:uid="{E440C3F8-D27B-4757-A0C2-ADF1925207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New%20folder%20(2)\New%20folder\50.%20X&#227;%20Xu&#226;n%20H&#242;a.xlsx" TargetMode="External"/><Relationship Id="rId1" Type="http://schemas.openxmlformats.org/officeDocument/2006/relationships/externalLinkPath" Target="/Users/User/Desktop/New%20folder%20(2)/New%20folder/50.%20X&#227;%20Xu&#226;n%20H&#242;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DT"/>
      <sheetName val="ONT"/>
      <sheetName val="Đầu vào (2)"/>
      <sheetName val="đất ở"/>
      <sheetName val="Các khu TĐC hiện hữu"/>
    </sheetNames>
    <sheetDataSet>
      <sheetData sheetId="0"/>
      <sheetData sheetId="1"/>
      <sheetData sheetId="2"/>
      <sheetData sheetId="3">
        <row r="3">
          <cell r="F3" t="str">
            <v>Xã Xuân Hòa</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5FF6C-5E88-4124-B4EF-DE4FCDDB0E8F}">
  <sheetPr>
    <tabColor rgb="FFFF0000"/>
  </sheetPr>
  <dimension ref="A1:M174"/>
  <sheetViews>
    <sheetView tabSelected="1" topLeftCell="E1" zoomScale="85" zoomScaleNormal="85" zoomScaleSheetLayoutView="100" workbookViewId="0">
      <selection activeCell="F6" sqref="F6:H6"/>
    </sheetView>
  </sheetViews>
  <sheetFormatPr defaultColWidth="9.140625" defaultRowHeight="16.5" x14ac:dyDescent="0.25"/>
  <cols>
    <col min="1" max="3" width="0" style="5" hidden="1" customWidth="1"/>
    <col min="4" max="4" width="6" style="5" hidden="1" customWidth="1"/>
    <col min="5" max="5" width="6.5703125" style="5" customWidth="1"/>
    <col min="6" max="6" width="48.140625" style="4" customWidth="1"/>
    <col min="7" max="7" width="32.5703125" style="3" customWidth="1"/>
    <col min="8" max="8" width="35.28515625" style="3" customWidth="1"/>
    <col min="9" max="10" width="17.42578125" style="3" customWidth="1"/>
    <col min="11" max="13" width="18.140625" style="2" customWidth="1"/>
    <col min="14" max="191" width="9.140625" style="1"/>
    <col min="192" max="195" width="0" style="1" hidden="1" customWidth="1"/>
    <col min="196" max="196" width="6.5703125" style="1" customWidth="1"/>
    <col min="197" max="197" width="5.42578125" style="1" customWidth="1"/>
    <col min="198" max="198" width="12.5703125" style="1" customWidth="1"/>
    <col min="199" max="199" width="61.85546875" style="1" customWidth="1"/>
    <col min="200" max="200" width="32.5703125" style="1" customWidth="1"/>
    <col min="201" max="201" width="23.5703125" style="1" customWidth="1"/>
    <col min="202" max="202" width="35.28515625" style="1" customWidth="1"/>
    <col min="203" max="203" width="8.5703125" style="1" customWidth="1"/>
    <col min="204" max="205" width="8.140625" style="1" customWidth="1"/>
    <col min="206" max="206" width="7.7109375" style="1" customWidth="1"/>
    <col min="207" max="249" width="0" style="1" hidden="1" customWidth="1"/>
    <col min="250" max="250" width="14.85546875" style="1" bestFit="1" customWidth="1"/>
    <col min="251" max="251" width="12.5703125" style="1" bestFit="1" customWidth="1"/>
    <col min="252" max="447" width="9.140625" style="1"/>
    <col min="448" max="451" width="0" style="1" hidden="1" customWidth="1"/>
    <col min="452" max="452" width="6.5703125" style="1" customWidth="1"/>
    <col min="453" max="453" width="5.42578125" style="1" customWidth="1"/>
    <col min="454" max="454" width="12.5703125" style="1" customWidth="1"/>
    <col min="455" max="455" width="61.85546875" style="1" customWidth="1"/>
    <col min="456" max="456" width="32.5703125" style="1" customWidth="1"/>
    <col min="457" max="457" width="23.5703125" style="1" customWidth="1"/>
    <col min="458" max="458" width="35.28515625" style="1" customWidth="1"/>
    <col min="459" max="459" width="8.5703125" style="1" customWidth="1"/>
    <col min="460" max="461" width="8.140625" style="1" customWidth="1"/>
    <col min="462" max="462" width="7.7109375" style="1" customWidth="1"/>
    <col min="463" max="505" width="0" style="1" hidden="1" customWidth="1"/>
    <col min="506" max="506" width="14.85546875" style="1" bestFit="1" customWidth="1"/>
    <col min="507" max="507" width="12.5703125" style="1" bestFit="1" customWidth="1"/>
    <col min="508" max="703" width="9.140625" style="1"/>
    <col min="704" max="707" width="0" style="1" hidden="1" customWidth="1"/>
    <col min="708" max="708" width="6.5703125" style="1" customWidth="1"/>
    <col min="709" max="709" width="5.42578125" style="1" customWidth="1"/>
    <col min="710" max="710" width="12.5703125" style="1" customWidth="1"/>
    <col min="711" max="711" width="61.85546875" style="1" customWidth="1"/>
    <col min="712" max="712" width="32.5703125" style="1" customWidth="1"/>
    <col min="713" max="713" width="23.5703125" style="1" customWidth="1"/>
    <col min="714" max="714" width="35.28515625" style="1" customWidth="1"/>
    <col min="715" max="715" width="8.5703125" style="1" customWidth="1"/>
    <col min="716" max="717" width="8.140625" style="1" customWidth="1"/>
    <col min="718" max="718" width="7.7109375" style="1" customWidth="1"/>
    <col min="719" max="761" width="0" style="1" hidden="1" customWidth="1"/>
    <col min="762" max="762" width="14.85546875" style="1" bestFit="1" customWidth="1"/>
    <col min="763" max="763" width="12.5703125" style="1" bestFit="1" customWidth="1"/>
    <col min="764" max="959" width="9.140625" style="1"/>
    <col min="960" max="963" width="0" style="1" hidden="1" customWidth="1"/>
    <col min="964" max="964" width="6.5703125" style="1" customWidth="1"/>
    <col min="965" max="965" width="5.42578125" style="1" customWidth="1"/>
    <col min="966" max="966" width="12.5703125" style="1" customWidth="1"/>
    <col min="967" max="967" width="61.85546875" style="1" customWidth="1"/>
    <col min="968" max="968" width="32.5703125" style="1" customWidth="1"/>
    <col min="969" max="969" width="23.5703125" style="1" customWidth="1"/>
    <col min="970" max="970" width="35.28515625" style="1" customWidth="1"/>
    <col min="971" max="971" width="8.5703125" style="1" customWidth="1"/>
    <col min="972" max="973" width="8.140625" style="1" customWidth="1"/>
    <col min="974" max="974" width="7.7109375" style="1" customWidth="1"/>
    <col min="975" max="1017" width="0" style="1" hidden="1" customWidth="1"/>
    <col min="1018" max="1018" width="14.85546875" style="1" bestFit="1" customWidth="1"/>
    <col min="1019" max="1019" width="12.5703125" style="1" bestFit="1" customWidth="1"/>
    <col min="1020" max="1215" width="9.140625" style="1"/>
    <col min="1216" max="1219" width="0" style="1" hidden="1" customWidth="1"/>
    <col min="1220" max="1220" width="6.5703125" style="1" customWidth="1"/>
    <col min="1221" max="1221" width="5.42578125" style="1" customWidth="1"/>
    <col min="1222" max="1222" width="12.5703125" style="1" customWidth="1"/>
    <col min="1223" max="1223" width="61.85546875" style="1" customWidth="1"/>
    <col min="1224" max="1224" width="32.5703125" style="1" customWidth="1"/>
    <col min="1225" max="1225" width="23.5703125" style="1" customWidth="1"/>
    <col min="1226" max="1226" width="35.28515625" style="1" customWidth="1"/>
    <col min="1227" max="1227" width="8.5703125" style="1" customWidth="1"/>
    <col min="1228" max="1229" width="8.140625" style="1" customWidth="1"/>
    <col min="1230" max="1230" width="7.7109375" style="1" customWidth="1"/>
    <col min="1231" max="1273" width="0" style="1" hidden="1" customWidth="1"/>
    <col min="1274" max="1274" width="14.85546875" style="1" bestFit="1" customWidth="1"/>
    <col min="1275" max="1275" width="12.5703125" style="1" bestFit="1" customWidth="1"/>
    <col min="1276" max="1471" width="9.140625" style="1"/>
    <col min="1472" max="1475" width="0" style="1" hidden="1" customWidth="1"/>
    <col min="1476" max="1476" width="6.5703125" style="1" customWidth="1"/>
    <col min="1477" max="1477" width="5.42578125" style="1" customWidth="1"/>
    <col min="1478" max="1478" width="12.5703125" style="1" customWidth="1"/>
    <col min="1479" max="1479" width="61.85546875" style="1" customWidth="1"/>
    <col min="1480" max="1480" width="32.5703125" style="1" customWidth="1"/>
    <col min="1481" max="1481" width="23.5703125" style="1" customWidth="1"/>
    <col min="1482" max="1482" width="35.28515625" style="1" customWidth="1"/>
    <col min="1483" max="1483" width="8.5703125" style="1" customWidth="1"/>
    <col min="1484" max="1485" width="8.140625" style="1" customWidth="1"/>
    <col min="1486" max="1486" width="7.7109375" style="1" customWidth="1"/>
    <col min="1487" max="1529" width="0" style="1" hidden="1" customWidth="1"/>
    <col min="1530" max="1530" width="14.85546875" style="1" bestFit="1" customWidth="1"/>
    <col min="1531" max="1531" width="12.5703125" style="1" bestFit="1" customWidth="1"/>
    <col min="1532" max="1727" width="9.140625" style="1"/>
    <col min="1728" max="1731" width="0" style="1" hidden="1" customWidth="1"/>
    <col min="1732" max="1732" width="6.5703125" style="1" customWidth="1"/>
    <col min="1733" max="1733" width="5.42578125" style="1" customWidth="1"/>
    <col min="1734" max="1734" width="12.5703125" style="1" customWidth="1"/>
    <col min="1735" max="1735" width="61.85546875" style="1" customWidth="1"/>
    <col min="1736" max="1736" width="32.5703125" style="1" customWidth="1"/>
    <col min="1737" max="1737" width="23.5703125" style="1" customWidth="1"/>
    <col min="1738" max="1738" width="35.28515625" style="1" customWidth="1"/>
    <col min="1739" max="1739" width="8.5703125" style="1" customWidth="1"/>
    <col min="1740" max="1741" width="8.140625" style="1" customWidth="1"/>
    <col min="1742" max="1742" width="7.7109375" style="1" customWidth="1"/>
    <col min="1743" max="1785" width="0" style="1" hidden="1" customWidth="1"/>
    <col min="1786" max="1786" width="14.85546875" style="1" bestFit="1" customWidth="1"/>
    <col min="1787" max="1787" width="12.5703125" style="1" bestFit="1" customWidth="1"/>
    <col min="1788" max="1983" width="9.140625" style="1"/>
    <col min="1984" max="1987" width="0" style="1" hidden="1" customWidth="1"/>
    <col min="1988" max="1988" width="6.5703125" style="1" customWidth="1"/>
    <col min="1989" max="1989" width="5.42578125" style="1" customWidth="1"/>
    <col min="1990" max="1990" width="12.5703125" style="1" customWidth="1"/>
    <col min="1991" max="1991" width="61.85546875" style="1" customWidth="1"/>
    <col min="1992" max="1992" width="32.5703125" style="1" customWidth="1"/>
    <col min="1993" max="1993" width="23.5703125" style="1" customWidth="1"/>
    <col min="1994" max="1994" width="35.28515625" style="1" customWidth="1"/>
    <col min="1995" max="1995" width="8.5703125" style="1" customWidth="1"/>
    <col min="1996" max="1997" width="8.140625" style="1" customWidth="1"/>
    <col min="1998" max="1998" width="7.7109375" style="1" customWidth="1"/>
    <col min="1999" max="2041" width="0" style="1" hidden="1" customWidth="1"/>
    <col min="2042" max="2042" width="14.85546875" style="1" bestFit="1" customWidth="1"/>
    <col min="2043" max="2043" width="12.5703125" style="1" bestFit="1" customWidth="1"/>
    <col min="2044" max="2239" width="9.140625" style="1"/>
    <col min="2240" max="2243" width="0" style="1" hidden="1" customWidth="1"/>
    <col min="2244" max="2244" width="6.5703125" style="1" customWidth="1"/>
    <col min="2245" max="2245" width="5.42578125" style="1" customWidth="1"/>
    <col min="2246" max="2246" width="12.5703125" style="1" customWidth="1"/>
    <col min="2247" max="2247" width="61.85546875" style="1" customWidth="1"/>
    <col min="2248" max="2248" width="32.5703125" style="1" customWidth="1"/>
    <col min="2249" max="2249" width="23.5703125" style="1" customWidth="1"/>
    <col min="2250" max="2250" width="35.28515625" style="1" customWidth="1"/>
    <col min="2251" max="2251" width="8.5703125" style="1" customWidth="1"/>
    <col min="2252" max="2253" width="8.140625" style="1" customWidth="1"/>
    <col min="2254" max="2254" width="7.7109375" style="1" customWidth="1"/>
    <col min="2255" max="2297" width="0" style="1" hidden="1" customWidth="1"/>
    <col min="2298" max="2298" width="14.85546875" style="1" bestFit="1" customWidth="1"/>
    <col min="2299" max="2299" width="12.5703125" style="1" bestFit="1" customWidth="1"/>
    <col min="2300" max="2495" width="9.140625" style="1"/>
    <col min="2496" max="2499" width="0" style="1" hidden="1" customWidth="1"/>
    <col min="2500" max="2500" width="6.5703125" style="1" customWidth="1"/>
    <col min="2501" max="2501" width="5.42578125" style="1" customWidth="1"/>
    <col min="2502" max="2502" width="12.5703125" style="1" customWidth="1"/>
    <col min="2503" max="2503" width="61.85546875" style="1" customWidth="1"/>
    <col min="2504" max="2504" width="32.5703125" style="1" customWidth="1"/>
    <col min="2505" max="2505" width="23.5703125" style="1" customWidth="1"/>
    <col min="2506" max="2506" width="35.28515625" style="1" customWidth="1"/>
    <col min="2507" max="2507" width="8.5703125" style="1" customWidth="1"/>
    <col min="2508" max="2509" width="8.140625" style="1" customWidth="1"/>
    <col min="2510" max="2510" width="7.7109375" style="1" customWidth="1"/>
    <col min="2511" max="2553" width="0" style="1" hidden="1" customWidth="1"/>
    <col min="2554" max="2554" width="14.85546875" style="1" bestFit="1" customWidth="1"/>
    <col min="2555" max="2555" width="12.5703125" style="1" bestFit="1" customWidth="1"/>
    <col min="2556" max="2751" width="9.140625" style="1"/>
    <col min="2752" max="2755" width="0" style="1" hidden="1" customWidth="1"/>
    <col min="2756" max="2756" width="6.5703125" style="1" customWidth="1"/>
    <col min="2757" max="2757" width="5.42578125" style="1" customWidth="1"/>
    <col min="2758" max="2758" width="12.5703125" style="1" customWidth="1"/>
    <col min="2759" max="2759" width="61.85546875" style="1" customWidth="1"/>
    <col min="2760" max="2760" width="32.5703125" style="1" customWidth="1"/>
    <col min="2761" max="2761" width="23.5703125" style="1" customWidth="1"/>
    <col min="2762" max="2762" width="35.28515625" style="1" customWidth="1"/>
    <col min="2763" max="2763" width="8.5703125" style="1" customWidth="1"/>
    <col min="2764" max="2765" width="8.140625" style="1" customWidth="1"/>
    <col min="2766" max="2766" width="7.7109375" style="1" customWidth="1"/>
    <col min="2767" max="2809" width="0" style="1" hidden="1" customWidth="1"/>
    <col min="2810" max="2810" width="14.85546875" style="1" bestFit="1" customWidth="1"/>
    <col min="2811" max="2811" width="12.5703125" style="1" bestFit="1" customWidth="1"/>
    <col min="2812" max="3007" width="9.140625" style="1"/>
    <col min="3008" max="3011" width="0" style="1" hidden="1" customWidth="1"/>
    <col min="3012" max="3012" width="6.5703125" style="1" customWidth="1"/>
    <col min="3013" max="3013" width="5.42578125" style="1" customWidth="1"/>
    <col min="3014" max="3014" width="12.5703125" style="1" customWidth="1"/>
    <col min="3015" max="3015" width="61.85546875" style="1" customWidth="1"/>
    <col min="3016" max="3016" width="32.5703125" style="1" customWidth="1"/>
    <col min="3017" max="3017" width="23.5703125" style="1" customWidth="1"/>
    <col min="3018" max="3018" width="35.28515625" style="1" customWidth="1"/>
    <col min="3019" max="3019" width="8.5703125" style="1" customWidth="1"/>
    <col min="3020" max="3021" width="8.140625" style="1" customWidth="1"/>
    <col min="3022" max="3022" width="7.7109375" style="1" customWidth="1"/>
    <col min="3023" max="3065" width="0" style="1" hidden="1" customWidth="1"/>
    <col min="3066" max="3066" width="14.85546875" style="1" bestFit="1" customWidth="1"/>
    <col min="3067" max="3067" width="12.5703125" style="1" bestFit="1" customWidth="1"/>
    <col min="3068" max="3263" width="9.140625" style="1"/>
    <col min="3264" max="3267" width="0" style="1" hidden="1" customWidth="1"/>
    <col min="3268" max="3268" width="6.5703125" style="1" customWidth="1"/>
    <col min="3269" max="3269" width="5.42578125" style="1" customWidth="1"/>
    <col min="3270" max="3270" width="12.5703125" style="1" customWidth="1"/>
    <col min="3271" max="3271" width="61.85546875" style="1" customWidth="1"/>
    <col min="3272" max="3272" width="32.5703125" style="1" customWidth="1"/>
    <col min="3273" max="3273" width="23.5703125" style="1" customWidth="1"/>
    <col min="3274" max="3274" width="35.28515625" style="1" customWidth="1"/>
    <col min="3275" max="3275" width="8.5703125" style="1" customWidth="1"/>
    <col min="3276" max="3277" width="8.140625" style="1" customWidth="1"/>
    <col min="3278" max="3278" width="7.7109375" style="1" customWidth="1"/>
    <col min="3279" max="3321" width="0" style="1" hidden="1" customWidth="1"/>
    <col min="3322" max="3322" width="14.85546875" style="1" bestFit="1" customWidth="1"/>
    <col min="3323" max="3323" width="12.5703125" style="1" bestFit="1" customWidth="1"/>
    <col min="3324" max="3519" width="9.140625" style="1"/>
    <col min="3520" max="3523" width="0" style="1" hidden="1" customWidth="1"/>
    <col min="3524" max="3524" width="6.5703125" style="1" customWidth="1"/>
    <col min="3525" max="3525" width="5.42578125" style="1" customWidth="1"/>
    <col min="3526" max="3526" width="12.5703125" style="1" customWidth="1"/>
    <col min="3527" max="3527" width="61.85546875" style="1" customWidth="1"/>
    <col min="3528" max="3528" width="32.5703125" style="1" customWidth="1"/>
    <col min="3529" max="3529" width="23.5703125" style="1" customWidth="1"/>
    <col min="3530" max="3530" width="35.28515625" style="1" customWidth="1"/>
    <col min="3531" max="3531" width="8.5703125" style="1" customWidth="1"/>
    <col min="3532" max="3533" width="8.140625" style="1" customWidth="1"/>
    <col min="3534" max="3534" width="7.7109375" style="1" customWidth="1"/>
    <col min="3535" max="3577" width="0" style="1" hidden="1" customWidth="1"/>
    <col min="3578" max="3578" width="14.85546875" style="1" bestFit="1" customWidth="1"/>
    <col min="3579" max="3579" width="12.5703125" style="1" bestFit="1" customWidth="1"/>
    <col min="3580" max="3775" width="9.140625" style="1"/>
    <col min="3776" max="3779" width="0" style="1" hidden="1" customWidth="1"/>
    <col min="3780" max="3780" width="6.5703125" style="1" customWidth="1"/>
    <col min="3781" max="3781" width="5.42578125" style="1" customWidth="1"/>
    <col min="3782" max="3782" width="12.5703125" style="1" customWidth="1"/>
    <col min="3783" max="3783" width="61.85546875" style="1" customWidth="1"/>
    <col min="3784" max="3784" width="32.5703125" style="1" customWidth="1"/>
    <col min="3785" max="3785" width="23.5703125" style="1" customWidth="1"/>
    <col min="3786" max="3786" width="35.28515625" style="1" customWidth="1"/>
    <col min="3787" max="3787" width="8.5703125" style="1" customWidth="1"/>
    <col min="3788" max="3789" width="8.140625" style="1" customWidth="1"/>
    <col min="3790" max="3790" width="7.7109375" style="1" customWidth="1"/>
    <col min="3791" max="3833" width="0" style="1" hidden="1" customWidth="1"/>
    <col min="3834" max="3834" width="14.85546875" style="1" bestFit="1" customWidth="1"/>
    <col min="3835" max="3835" width="12.5703125" style="1" bestFit="1" customWidth="1"/>
    <col min="3836" max="4031" width="9.140625" style="1"/>
    <col min="4032" max="4035" width="0" style="1" hidden="1" customWidth="1"/>
    <col min="4036" max="4036" width="6.5703125" style="1" customWidth="1"/>
    <col min="4037" max="4037" width="5.42578125" style="1" customWidth="1"/>
    <col min="4038" max="4038" width="12.5703125" style="1" customWidth="1"/>
    <col min="4039" max="4039" width="61.85546875" style="1" customWidth="1"/>
    <col min="4040" max="4040" width="32.5703125" style="1" customWidth="1"/>
    <col min="4041" max="4041" width="23.5703125" style="1" customWidth="1"/>
    <col min="4042" max="4042" width="35.28515625" style="1" customWidth="1"/>
    <col min="4043" max="4043" width="8.5703125" style="1" customWidth="1"/>
    <col min="4044" max="4045" width="8.140625" style="1" customWidth="1"/>
    <col min="4046" max="4046" width="7.7109375" style="1" customWidth="1"/>
    <col min="4047" max="4089" width="0" style="1" hidden="1" customWidth="1"/>
    <col min="4090" max="4090" width="14.85546875" style="1" bestFit="1" customWidth="1"/>
    <col min="4091" max="4091" width="12.5703125" style="1" bestFit="1" customWidth="1"/>
    <col min="4092" max="4287" width="9.140625" style="1"/>
    <col min="4288" max="4291" width="0" style="1" hidden="1" customWidth="1"/>
    <col min="4292" max="4292" width="6.5703125" style="1" customWidth="1"/>
    <col min="4293" max="4293" width="5.42578125" style="1" customWidth="1"/>
    <col min="4294" max="4294" width="12.5703125" style="1" customWidth="1"/>
    <col min="4295" max="4295" width="61.85546875" style="1" customWidth="1"/>
    <col min="4296" max="4296" width="32.5703125" style="1" customWidth="1"/>
    <col min="4297" max="4297" width="23.5703125" style="1" customWidth="1"/>
    <col min="4298" max="4298" width="35.28515625" style="1" customWidth="1"/>
    <col min="4299" max="4299" width="8.5703125" style="1" customWidth="1"/>
    <col min="4300" max="4301" width="8.140625" style="1" customWidth="1"/>
    <col min="4302" max="4302" width="7.7109375" style="1" customWidth="1"/>
    <col min="4303" max="4345" width="0" style="1" hidden="1" customWidth="1"/>
    <col min="4346" max="4346" width="14.85546875" style="1" bestFit="1" customWidth="1"/>
    <col min="4347" max="4347" width="12.5703125" style="1" bestFit="1" customWidth="1"/>
    <col min="4348" max="4543" width="9.140625" style="1"/>
    <col min="4544" max="4547" width="0" style="1" hidden="1" customWidth="1"/>
    <col min="4548" max="4548" width="6.5703125" style="1" customWidth="1"/>
    <col min="4549" max="4549" width="5.42578125" style="1" customWidth="1"/>
    <col min="4550" max="4550" width="12.5703125" style="1" customWidth="1"/>
    <col min="4551" max="4551" width="61.85546875" style="1" customWidth="1"/>
    <col min="4552" max="4552" width="32.5703125" style="1" customWidth="1"/>
    <col min="4553" max="4553" width="23.5703125" style="1" customWidth="1"/>
    <col min="4554" max="4554" width="35.28515625" style="1" customWidth="1"/>
    <col min="4555" max="4555" width="8.5703125" style="1" customWidth="1"/>
    <col min="4556" max="4557" width="8.140625" style="1" customWidth="1"/>
    <col min="4558" max="4558" width="7.7109375" style="1" customWidth="1"/>
    <col min="4559" max="4601" width="0" style="1" hidden="1" customWidth="1"/>
    <col min="4602" max="4602" width="14.85546875" style="1" bestFit="1" customWidth="1"/>
    <col min="4603" max="4603" width="12.5703125" style="1" bestFit="1" customWidth="1"/>
    <col min="4604" max="4799" width="9.140625" style="1"/>
    <col min="4800" max="4803" width="0" style="1" hidden="1" customWidth="1"/>
    <col min="4804" max="4804" width="6.5703125" style="1" customWidth="1"/>
    <col min="4805" max="4805" width="5.42578125" style="1" customWidth="1"/>
    <col min="4806" max="4806" width="12.5703125" style="1" customWidth="1"/>
    <col min="4807" max="4807" width="61.85546875" style="1" customWidth="1"/>
    <col min="4808" max="4808" width="32.5703125" style="1" customWidth="1"/>
    <col min="4809" max="4809" width="23.5703125" style="1" customWidth="1"/>
    <col min="4810" max="4810" width="35.28515625" style="1" customWidth="1"/>
    <col min="4811" max="4811" width="8.5703125" style="1" customWidth="1"/>
    <col min="4812" max="4813" width="8.140625" style="1" customWidth="1"/>
    <col min="4814" max="4814" width="7.7109375" style="1" customWidth="1"/>
    <col min="4815" max="4857" width="0" style="1" hidden="1" customWidth="1"/>
    <col min="4858" max="4858" width="14.85546875" style="1" bestFit="1" customWidth="1"/>
    <col min="4859" max="4859" width="12.5703125" style="1" bestFit="1" customWidth="1"/>
    <col min="4860" max="5055" width="9.140625" style="1"/>
    <col min="5056" max="5059" width="0" style="1" hidden="1" customWidth="1"/>
    <col min="5060" max="5060" width="6.5703125" style="1" customWidth="1"/>
    <col min="5061" max="5061" width="5.42578125" style="1" customWidth="1"/>
    <col min="5062" max="5062" width="12.5703125" style="1" customWidth="1"/>
    <col min="5063" max="5063" width="61.85546875" style="1" customWidth="1"/>
    <col min="5064" max="5064" width="32.5703125" style="1" customWidth="1"/>
    <col min="5065" max="5065" width="23.5703125" style="1" customWidth="1"/>
    <col min="5066" max="5066" width="35.28515625" style="1" customWidth="1"/>
    <col min="5067" max="5067" width="8.5703125" style="1" customWidth="1"/>
    <col min="5068" max="5069" width="8.140625" style="1" customWidth="1"/>
    <col min="5070" max="5070" width="7.7109375" style="1" customWidth="1"/>
    <col min="5071" max="5113" width="0" style="1" hidden="1" customWidth="1"/>
    <col min="5114" max="5114" width="14.85546875" style="1" bestFit="1" customWidth="1"/>
    <col min="5115" max="5115" width="12.5703125" style="1" bestFit="1" customWidth="1"/>
    <col min="5116" max="5311" width="9.140625" style="1"/>
    <col min="5312" max="5315" width="0" style="1" hidden="1" customWidth="1"/>
    <col min="5316" max="5316" width="6.5703125" style="1" customWidth="1"/>
    <col min="5317" max="5317" width="5.42578125" style="1" customWidth="1"/>
    <col min="5318" max="5318" width="12.5703125" style="1" customWidth="1"/>
    <col min="5319" max="5319" width="61.85546875" style="1" customWidth="1"/>
    <col min="5320" max="5320" width="32.5703125" style="1" customWidth="1"/>
    <col min="5321" max="5321" width="23.5703125" style="1" customWidth="1"/>
    <col min="5322" max="5322" width="35.28515625" style="1" customWidth="1"/>
    <col min="5323" max="5323" width="8.5703125" style="1" customWidth="1"/>
    <col min="5324" max="5325" width="8.140625" style="1" customWidth="1"/>
    <col min="5326" max="5326" width="7.7109375" style="1" customWidth="1"/>
    <col min="5327" max="5369" width="0" style="1" hidden="1" customWidth="1"/>
    <col min="5370" max="5370" width="14.85546875" style="1" bestFit="1" customWidth="1"/>
    <col min="5371" max="5371" width="12.5703125" style="1" bestFit="1" customWidth="1"/>
    <col min="5372" max="5567" width="9.140625" style="1"/>
    <col min="5568" max="5571" width="0" style="1" hidden="1" customWidth="1"/>
    <col min="5572" max="5572" width="6.5703125" style="1" customWidth="1"/>
    <col min="5573" max="5573" width="5.42578125" style="1" customWidth="1"/>
    <col min="5574" max="5574" width="12.5703125" style="1" customWidth="1"/>
    <col min="5575" max="5575" width="61.85546875" style="1" customWidth="1"/>
    <col min="5576" max="5576" width="32.5703125" style="1" customWidth="1"/>
    <col min="5577" max="5577" width="23.5703125" style="1" customWidth="1"/>
    <col min="5578" max="5578" width="35.28515625" style="1" customWidth="1"/>
    <col min="5579" max="5579" width="8.5703125" style="1" customWidth="1"/>
    <col min="5580" max="5581" width="8.140625" style="1" customWidth="1"/>
    <col min="5582" max="5582" width="7.7109375" style="1" customWidth="1"/>
    <col min="5583" max="5625" width="0" style="1" hidden="1" customWidth="1"/>
    <col min="5626" max="5626" width="14.85546875" style="1" bestFit="1" customWidth="1"/>
    <col min="5627" max="5627" width="12.5703125" style="1" bestFit="1" customWidth="1"/>
    <col min="5628" max="5823" width="9.140625" style="1"/>
    <col min="5824" max="5827" width="0" style="1" hidden="1" customWidth="1"/>
    <col min="5828" max="5828" width="6.5703125" style="1" customWidth="1"/>
    <col min="5829" max="5829" width="5.42578125" style="1" customWidth="1"/>
    <col min="5830" max="5830" width="12.5703125" style="1" customWidth="1"/>
    <col min="5831" max="5831" width="61.85546875" style="1" customWidth="1"/>
    <col min="5832" max="5832" width="32.5703125" style="1" customWidth="1"/>
    <col min="5833" max="5833" width="23.5703125" style="1" customWidth="1"/>
    <col min="5834" max="5834" width="35.28515625" style="1" customWidth="1"/>
    <col min="5835" max="5835" width="8.5703125" style="1" customWidth="1"/>
    <col min="5836" max="5837" width="8.140625" style="1" customWidth="1"/>
    <col min="5838" max="5838" width="7.7109375" style="1" customWidth="1"/>
    <col min="5839" max="5881" width="0" style="1" hidden="1" customWidth="1"/>
    <col min="5882" max="5882" width="14.85546875" style="1" bestFit="1" customWidth="1"/>
    <col min="5883" max="5883" width="12.5703125" style="1" bestFit="1" customWidth="1"/>
    <col min="5884" max="6079" width="9.140625" style="1"/>
    <col min="6080" max="6083" width="0" style="1" hidden="1" customWidth="1"/>
    <col min="6084" max="6084" width="6.5703125" style="1" customWidth="1"/>
    <col min="6085" max="6085" width="5.42578125" style="1" customWidth="1"/>
    <col min="6086" max="6086" width="12.5703125" style="1" customWidth="1"/>
    <col min="6087" max="6087" width="61.85546875" style="1" customWidth="1"/>
    <col min="6088" max="6088" width="32.5703125" style="1" customWidth="1"/>
    <col min="6089" max="6089" width="23.5703125" style="1" customWidth="1"/>
    <col min="6090" max="6090" width="35.28515625" style="1" customWidth="1"/>
    <col min="6091" max="6091" width="8.5703125" style="1" customWidth="1"/>
    <col min="6092" max="6093" width="8.140625" style="1" customWidth="1"/>
    <col min="6094" max="6094" width="7.7109375" style="1" customWidth="1"/>
    <col min="6095" max="6137" width="0" style="1" hidden="1" customWidth="1"/>
    <col min="6138" max="6138" width="14.85546875" style="1" bestFit="1" customWidth="1"/>
    <col min="6139" max="6139" width="12.5703125" style="1" bestFit="1" customWidth="1"/>
    <col min="6140" max="6335" width="9.140625" style="1"/>
    <col min="6336" max="6339" width="0" style="1" hidden="1" customWidth="1"/>
    <col min="6340" max="6340" width="6.5703125" style="1" customWidth="1"/>
    <col min="6341" max="6341" width="5.42578125" style="1" customWidth="1"/>
    <col min="6342" max="6342" width="12.5703125" style="1" customWidth="1"/>
    <col min="6343" max="6343" width="61.85546875" style="1" customWidth="1"/>
    <col min="6344" max="6344" width="32.5703125" style="1" customWidth="1"/>
    <col min="6345" max="6345" width="23.5703125" style="1" customWidth="1"/>
    <col min="6346" max="6346" width="35.28515625" style="1" customWidth="1"/>
    <col min="6347" max="6347" width="8.5703125" style="1" customWidth="1"/>
    <col min="6348" max="6349" width="8.140625" style="1" customWidth="1"/>
    <col min="6350" max="6350" width="7.7109375" style="1" customWidth="1"/>
    <col min="6351" max="6393" width="0" style="1" hidden="1" customWidth="1"/>
    <col min="6394" max="6394" width="14.85546875" style="1" bestFit="1" customWidth="1"/>
    <col min="6395" max="6395" width="12.5703125" style="1" bestFit="1" customWidth="1"/>
    <col min="6396" max="6591" width="9.140625" style="1"/>
    <col min="6592" max="6595" width="0" style="1" hidden="1" customWidth="1"/>
    <col min="6596" max="6596" width="6.5703125" style="1" customWidth="1"/>
    <col min="6597" max="6597" width="5.42578125" style="1" customWidth="1"/>
    <col min="6598" max="6598" width="12.5703125" style="1" customWidth="1"/>
    <col min="6599" max="6599" width="61.85546875" style="1" customWidth="1"/>
    <col min="6600" max="6600" width="32.5703125" style="1" customWidth="1"/>
    <col min="6601" max="6601" width="23.5703125" style="1" customWidth="1"/>
    <col min="6602" max="6602" width="35.28515625" style="1" customWidth="1"/>
    <col min="6603" max="6603" width="8.5703125" style="1" customWidth="1"/>
    <col min="6604" max="6605" width="8.140625" style="1" customWidth="1"/>
    <col min="6606" max="6606" width="7.7109375" style="1" customWidth="1"/>
    <col min="6607" max="6649" width="0" style="1" hidden="1" customWidth="1"/>
    <col min="6650" max="6650" width="14.85546875" style="1" bestFit="1" customWidth="1"/>
    <col min="6651" max="6651" width="12.5703125" style="1" bestFit="1" customWidth="1"/>
    <col min="6652" max="6847" width="9.140625" style="1"/>
    <col min="6848" max="6851" width="0" style="1" hidden="1" customWidth="1"/>
    <col min="6852" max="6852" width="6.5703125" style="1" customWidth="1"/>
    <col min="6853" max="6853" width="5.42578125" style="1" customWidth="1"/>
    <col min="6854" max="6854" width="12.5703125" style="1" customWidth="1"/>
    <col min="6855" max="6855" width="61.85546875" style="1" customWidth="1"/>
    <col min="6856" max="6856" width="32.5703125" style="1" customWidth="1"/>
    <col min="6857" max="6857" width="23.5703125" style="1" customWidth="1"/>
    <col min="6858" max="6858" width="35.28515625" style="1" customWidth="1"/>
    <col min="6859" max="6859" width="8.5703125" style="1" customWidth="1"/>
    <col min="6860" max="6861" width="8.140625" style="1" customWidth="1"/>
    <col min="6862" max="6862" width="7.7109375" style="1" customWidth="1"/>
    <col min="6863" max="6905" width="0" style="1" hidden="1" customWidth="1"/>
    <col min="6906" max="6906" width="14.85546875" style="1" bestFit="1" customWidth="1"/>
    <col min="6907" max="6907" width="12.5703125" style="1" bestFit="1" customWidth="1"/>
    <col min="6908" max="7103" width="9.140625" style="1"/>
    <col min="7104" max="7107" width="0" style="1" hidden="1" customWidth="1"/>
    <col min="7108" max="7108" width="6.5703125" style="1" customWidth="1"/>
    <col min="7109" max="7109" width="5.42578125" style="1" customWidth="1"/>
    <col min="7110" max="7110" width="12.5703125" style="1" customWidth="1"/>
    <col min="7111" max="7111" width="61.85546875" style="1" customWidth="1"/>
    <col min="7112" max="7112" width="32.5703125" style="1" customWidth="1"/>
    <col min="7113" max="7113" width="23.5703125" style="1" customWidth="1"/>
    <col min="7114" max="7114" width="35.28515625" style="1" customWidth="1"/>
    <col min="7115" max="7115" width="8.5703125" style="1" customWidth="1"/>
    <col min="7116" max="7117" width="8.140625" style="1" customWidth="1"/>
    <col min="7118" max="7118" width="7.7109375" style="1" customWidth="1"/>
    <col min="7119" max="7161" width="0" style="1" hidden="1" customWidth="1"/>
    <col min="7162" max="7162" width="14.85546875" style="1" bestFit="1" customWidth="1"/>
    <col min="7163" max="7163" width="12.5703125" style="1" bestFit="1" customWidth="1"/>
    <col min="7164" max="7359" width="9.140625" style="1"/>
    <col min="7360" max="7363" width="0" style="1" hidden="1" customWidth="1"/>
    <col min="7364" max="7364" width="6.5703125" style="1" customWidth="1"/>
    <col min="7365" max="7365" width="5.42578125" style="1" customWidth="1"/>
    <col min="7366" max="7366" width="12.5703125" style="1" customWidth="1"/>
    <col min="7367" max="7367" width="61.85546875" style="1" customWidth="1"/>
    <col min="7368" max="7368" width="32.5703125" style="1" customWidth="1"/>
    <col min="7369" max="7369" width="23.5703125" style="1" customWidth="1"/>
    <col min="7370" max="7370" width="35.28515625" style="1" customWidth="1"/>
    <col min="7371" max="7371" width="8.5703125" style="1" customWidth="1"/>
    <col min="7372" max="7373" width="8.140625" style="1" customWidth="1"/>
    <col min="7374" max="7374" width="7.7109375" style="1" customWidth="1"/>
    <col min="7375" max="7417" width="0" style="1" hidden="1" customWidth="1"/>
    <col min="7418" max="7418" width="14.85546875" style="1" bestFit="1" customWidth="1"/>
    <col min="7419" max="7419" width="12.5703125" style="1" bestFit="1" customWidth="1"/>
    <col min="7420" max="7615" width="9.140625" style="1"/>
    <col min="7616" max="7619" width="0" style="1" hidden="1" customWidth="1"/>
    <col min="7620" max="7620" width="6.5703125" style="1" customWidth="1"/>
    <col min="7621" max="7621" width="5.42578125" style="1" customWidth="1"/>
    <col min="7622" max="7622" width="12.5703125" style="1" customWidth="1"/>
    <col min="7623" max="7623" width="61.85546875" style="1" customWidth="1"/>
    <col min="7624" max="7624" width="32.5703125" style="1" customWidth="1"/>
    <col min="7625" max="7625" width="23.5703125" style="1" customWidth="1"/>
    <col min="7626" max="7626" width="35.28515625" style="1" customWidth="1"/>
    <col min="7627" max="7627" width="8.5703125" style="1" customWidth="1"/>
    <col min="7628" max="7629" width="8.140625" style="1" customWidth="1"/>
    <col min="7630" max="7630" width="7.7109375" style="1" customWidth="1"/>
    <col min="7631" max="7673" width="0" style="1" hidden="1" customWidth="1"/>
    <col min="7674" max="7674" width="14.85546875" style="1" bestFit="1" customWidth="1"/>
    <col min="7675" max="7675" width="12.5703125" style="1" bestFit="1" customWidth="1"/>
    <col min="7676" max="7871" width="9.140625" style="1"/>
    <col min="7872" max="7875" width="0" style="1" hidden="1" customWidth="1"/>
    <col min="7876" max="7876" width="6.5703125" style="1" customWidth="1"/>
    <col min="7877" max="7877" width="5.42578125" style="1" customWidth="1"/>
    <col min="7878" max="7878" width="12.5703125" style="1" customWidth="1"/>
    <col min="7879" max="7879" width="61.85546875" style="1" customWidth="1"/>
    <col min="7880" max="7880" width="32.5703125" style="1" customWidth="1"/>
    <col min="7881" max="7881" width="23.5703125" style="1" customWidth="1"/>
    <col min="7882" max="7882" width="35.28515625" style="1" customWidth="1"/>
    <col min="7883" max="7883" width="8.5703125" style="1" customWidth="1"/>
    <col min="7884" max="7885" width="8.140625" style="1" customWidth="1"/>
    <col min="7886" max="7886" width="7.7109375" style="1" customWidth="1"/>
    <col min="7887" max="7929" width="0" style="1" hidden="1" customWidth="1"/>
    <col min="7930" max="7930" width="14.85546875" style="1" bestFit="1" customWidth="1"/>
    <col min="7931" max="7931" width="12.5703125" style="1" bestFit="1" customWidth="1"/>
    <col min="7932" max="8127" width="9.140625" style="1"/>
    <col min="8128" max="8131" width="0" style="1" hidden="1" customWidth="1"/>
    <col min="8132" max="8132" width="6.5703125" style="1" customWidth="1"/>
    <col min="8133" max="8133" width="5.42578125" style="1" customWidth="1"/>
    <col min="8134" max="8134" width="12.5703125" style="1" customWidth="1"/>
    <col min="8135" max="8135" width="61.85546875" style="1" customWidth="1"/>
    <col min="8136" max="8136" width="32.5703125" style="1" customWidth="1"/>
    <col min="8137" max="8137" width="23.5703125" style="1" customWidth="1"/>
    <col min="8138" max="8138" width="35.28515625" style="1" customWidth="1"/>
    <col min="8139" max="8139" width="8.5703125" style="1" customWidth="1"/>
    <col min="8140" max="8141" width="8.140625" style="1" customWidth="1"/>
    <col min="8142" max="8142" width="7.7109375" style="1" customWidth="1"/>
    <col min="8143" max="8185" width="0" style="1" hidden="1" customWidth="1"/>
    <col min="8186" max="8186" width="14.85546875" style="1" bestFit="1" customWidth="1"/>
    <col min="8187" max="8187" width="12.5703125" style="1" bestFit="1" customWidth="1"/>
    <col min="8188" max="8383" width="9.140625" style="1"/>
    <col min="8384" max="8387" width="0" style="1" hidden="1" customWidth="1"/>
    <col min="8388" max="8388" width="6.5703125" style="1" customWidth="1"/>
    <col min="8389" max="8389" width="5.42578125" style="1" customWidth="1"/>
    <col min="8390" max="8390" width="12.5703125" style="1" customWidth="1"/>
    <col min="8391" max="8391" width="61.85546875" style="1" customWidth="1"/>
    <col min="8392" max="8392" width="32.5703125" style="1" customWidth="1"/>
    <col min="8393" max="8393" width="23.5703125" style="1" customWidth="1"/>
    <col min="8394" max="8394" width="35.28515625" style="1" customWidth="1"/>
    <col min="8395" max="8395" width="8.5703125" style="1" customWidth="1"/>
    <col min="8396" max="8397" width="8.140625" style="1" customWidth="1"/>
    <col min="8398" max="8398" width="7.7109375" style="1" customWidth="1"/>
    <col min="8399" max="8441" width="0" style="1" hidden="1" customWidth="1"/>
    <col min="8442" max="8442" width="14.85546875" style="1" bestFit="1" customWidth="1"/>
    <col min="8443" max="8443" width="12.5703125" style="1" bestFit="1" customWidth="1"/>
    <col min="8444" max="8639" width="9.140625" style="1"/>
    <col min="8640" max="8643" width="0" style="1" hidden="1" customWidth="1"/>
    <col min="8644" max="8644" width="6.5703125" style="1" customWidth="1"/>
    <col min="8645" max="8645" width="5.42578125" style="1" customWidth="1"/>
    <col min="8646" max="8646" width="12.5703125" style="1" customWidth="1"/>
    <col min="8647" max="8647" width="61.85546875" style="1" customWidth="1"/>
    <col min="8648" max="8648" width="32.5703125" style="1" customWidth="1"/>
    <col min="8649" max="8649" width="23.5703125" style="1" customWidth="1"/>
    <col min="8650" max="8650" width="35.28515625" style="1" customWidth="1"/>
    <col min="8651" max="8651" width="8.5703125" style="1" customWidth="1"/>
    <col min="8652" max="8653" width="8.140625" style="1" customWidth="1"/>
    <col min="8654" max="8654" width="7.7109375" style="1" customWidth="1"/>
    <col min="8655" max="8697" width="0" style="1" hidden="1" customWidth="1"/>
    <col min="8698" max="8698" width="14.85546875" style="1" bestFit="1" customWidth="1"/>
    <col min="8699" max="8699" width="12.5703125" style="1" bestFit="1" customWidth="1"/>
    <col min="8700" max="8895" width="9.140625" style="1"/>
    <col min="8896" max="8899" width="0" style="1" hidden="1" customWidth="1"/>
    <col min="8900" max="8900" width="6.5703125" style="1" customWidth="1"/>
    <col min="8901" max="8901" width="5.42578125" style="1" customWidth="1"/>
    <col min="8902" max="8902" width="12.5703125" style="1" customWidth="1"/>
    <col min="8903" max="8903" width="61.85546875" style="1" customWidth="1"/>
    <col min="8904" max="8904" width="32.5703125" style="1" customWidth="1"/>
    <col min="8905" max="8905" width="23.5703125" style="1" customWidth="1"/>
    <col min="8906" max="8906" width="35.28515625" style="1" customWidth="1"/>
    <col min="8907" max="8907" width="8.5703125" style="1" customWidth="1"/>
    <col min="8908" max="8909" width="8.140625" style="1" customWidth="1"/>
    <col min="8910" max="8910" width="7.7109375" style="1" customWidth="1"/>
    <col min="8911" max="8953" width="0" style="1" hidden="1" customWidth="1"/>
    <col min="8954" max="8954" width="14.85546875" style="1" bestFit="1" customWidth="1"/>
    <col min="8955" max="8955" width="12.5703125" style="1" bestFit="1" customWidth="1"/>
    <col min="8956" max="9151" width="9.140625" style="1"/>
    <col min="9152" max="9155" width="0" style="1" hidden="1" customWidth="1"/>
    <col min="9156" max="9156" width="6.5703125" style="1" customWidth="1"/>
    <col min="9157" max="9157" width="5.42578125" style="1" customWidth="1"/>
    <col min="9158" max="9158" width="12.5703125" style="1" customWidth="1"/>
    <col min="9159" max="9159" width="61.85546875" style="1" customWidth="1"/>
    <col min="9160" max="9160" width="32.5703125" style="1" customWidth="1"/>
    <col min="9161" max="9161" width="23.5703125" style="1" customWidth="1"/>
    <col min="9162" max="9162" width="35.28515625" style="1" customWidth="1"/>
    <col min="9163" max="9163" width="8.5703125" style="1" customWidth="1"/>
    <col min="9164" max="9165" width="8.140625" style="1" customWidth="1"/>
    <col min="9166" max="9166" width="7.7109375" style="1" customWidth="1"/>
    <col min="9167" max="9209" width="0" style="1" hidden="1" customWidth="1"/>
    <col min="9210" max="9210" width="14.85546875" style="1" bestFit="1" customWidth="1"/>
    <col min="9211" max="9211" width="12.5703125" style="1" bestFit="1" customWidth="1"/>
    <col min="9212" max="9407" width="9.140625" style="1"/>
    <col min="9408" max="9411" width="0" style="1" hidden="1" customWidth="1"/>
    <col min="9412" max="9412" width="6.5703125" style="1" customWidth="1"/>
    <col min="9413" max="9413" width="5.42578125" style="1" customWidth="1"/>
    <col min="9414" max="9414" width="12.5703125" style="1" customWidth="1"/>
    <col min="9415" max="9415" width="61.85546875" style="1" customWidth="1"/>
    <col min="9416" max="9416" width="32.5703125" style="1" customWidth="1"/>
    <col min="9417" max="9417" width="23.5703125" style="1" customWidth="1"/>
    <col min="9418" max="9418" width="35.28515625" style="1" customWidth="1"/>
    <col min="9419" max="9419" width="8.5703125" style="1" customWidth="1"/>
    <col min="9420" max="9421" width="8.140625" style="1" customWidth="1"/>
    <col min="9422" max="9422" width="7.7109375" style="1" customWidth="1"/>
    <col min="9423" max="9465" width="0" style="1" hidden="1" customWidth="1"/>
    <col min="9466" max="9466" width="14.85546875" style="1" bestFit="1" customWidth="1"/>
    <col min="9467" max="9467" width="12.5703125" style="1" bestFit="1" customWidth="1"/>
    <col min="9468" max="9663" width="9.140625" style="1"/>
    <col min="9664" max="9667" width="0" style="1" hidden="1" customWidth="1"/>
    <col min="9668" max="9668" width="6.5703125" style="1" customWidth="1"/>
    <col min="9669" max="9669" width="5.42578125" style="1" customWidth="1"/>
    <col min="9670" max="9670" width="12.5703125" style="1" customWidth="1"/>
    <col min="9671" max="9671" width="61.85546875" style="1" customWidth="1"/>
    <col min="9672" max="9672" width="32.5703125" style="1" customWidth="1"/>
    <col min="9673" max="9673" width="23.5703125" style="1" customWidth="1"/>
    <col min="9674" max="9674" width="35.28515625" style="1" customWidth="1"/>
    <col min="9675" max="9675" width="8.5703125" style="1" customWidth="1"/>
    <col min="9676" max="9677" width="8.140625" style="1" customWidth="1"/>
    <col min="9678" max="9678" width="7.7109375" style="1" customWidth="1"/>
    <col min="9679" max="9721" width="0" style="1" hidden="1" customWidth="1"/>
    <col min="9722" max="9722" width="14.85546875" style="1" bestFit="1" customWidth="1"/>
    <col min="9723" max="9723" width="12.5703125" style="1" bestFit="1" customWidth="1"/>
    <col min="9724" max="9919" width="9.140625" style="1"/>
    <col min="9920" max="9923" width="0" style="1" hidden="1" customWidth="1"/>
    <col min="9924" max="9924" width="6.5703125" style="1" customWidth="1"/>
    <col min="9925" max="9925" width="5.42578125" style="1" customWidth="1"/>
    <col min="9926" max="9926" width="12.5703125" style="1" customWidth="1"/>
    <col min="9927" max="9927" width="61.85546875" style="1" customWidth="1"/>
    <col min="9928" max="9928" width="32.5703125" style="1" customWidth="1"/>
    <col min="9929" max="9929" width="23.5703125" style="1" customWidth="1"/>
    <col min="9930" max="9930" width="35.28515625" style="1" customWidth="1"/>
    <col min="9931" max="9931" width="8.5703125" style="1" customWidth="1"/>
    <col min="9932" max="9933" width="8.140625" style="1" customWidth="1"/>
    <col min="9934" max="9934" width="7.7109375" style="1" customWidth="1"/>
    <col min="9935" max="9977" width="0" style="1" hidden="1" customWidth="1"/>
    <col min="9978" max="9978" width="14.85546875" style="1" bestFit="1" customWidth="1"/>
    <col min="9979" max="9979" width="12.5703125" style="1" bestFit="1" customWidth="1"/>
    <col min="9980" max="10175" width="9.140625" style="1"/>
    <col min="10176" max="10179" width="0" style="1" hidden="1" customWidth="1"/>
    <col min="10180" max="10180" width="6.5703125" style="1" customWidth="1"/>
    <col min="10181" max="10181" width="5.42578125" style="1" customWidth="1"/>
    <col min="10182" max="10182" width="12.5703125" style="1" customWidth="1"/>
    <col min="10183" max="10183" width="61.85546875" style="1" customWidth="1"/>
    <col min="10184" max="10184" width="32.5703125" style="1" customWidth="1"/>
    <col min="10185" max="10185" width="23.5703125" style="1" customWidth="1"/>
    <col min="10186" max="10186" width="35.28515625" style="1" customWidth="1"/>
    <col min="10187" max="10187" width="8.5703125" style="1" customWidth="1"/>
    <col min="10188" max="10189" width="8.140625" style="1" customWidth="1"/>
    <col min="10190" max="10190" width="7.7109375" style="1" customWidth="1"/>
    <col min="10191" max="10233" width="0" style="1" hidden="1" customWidth="1"/>
    <col min="10234" max="10234" width="14.85546875" style="1" bestFit="1" customWidth="1"/>
    <col min="10235" max="10235" width="12.5703125" style="1" bestFit="1" customWidth="1"/>
    <col min="10236" max="10431" width="9.140625" style="1"/>
    <col min="10432" max="10435" width="0" style="1" hidden="1" customWidth="1"/>
    <col min="10436" max="10436" width="6.5703125" style="1" customWidth="1"/>
    <col min="10437" max="10437" width="5.42578125" style="1" customWidth="1"/>
    <col min="10438" max="10438" width="12.5703125" style="1" customWidth="1"/>
    <col min="10439" max="10439" width="61.85546875" style="1" customWidth="1"/>
    <col min="10440" max="10440" width="32.5703125" style="1" customWidth="1"/>
    <col min="10441" max="10441" width="23.5703125" style="1" customWidth="1"/>
    <col min="10442" max="10442" width="35.28515625" style="1" customWidth="1"/>
    <col min="10443" max="10443" width="8.5703125" style="1" customWidth="1"/>
    <col min="10444" max="10445" width="8.140625" style="1" customWidth="1"/>
    <col min="10446" max="10446" width="7.7109375" style="1" customWidth="1"/>
    <col min="10447" max="10489" width="0" style="1" hidden="1" customWidth="1"/>
    <col min="10490" max="10490" width="14.85546875" style="1" bestFit="1" customWidth="1"/>
    <col min="10491" max="10491" width="12.5703125" style="1" bestFit="1" customWidth="1"/>
    <col min="10492" max="10687" width="9.140625" style="1"/>
    <col min="10688" max="10691" width="0" style="1" hidden="1" customWidth="1"/>
    <col min="10692" max="10692" width="6.5703125" style="1" customWidth="1"/>
    <col min="10693" max="10693" width="5.42578125" style="1" customWidth="1"/>
    <col min="10694" max="10694" width="12.5703125" style="1" customWidth="1"/>
    <col min="10695" max="10695" width="61.85546875" style="1" customWidth="1"/>
    <col min="10696" max="10696" width="32.5703125" style="1" customWidth="1"/>
    <col min="10697" max="10697" width="23.5703125" style="1" customWidth="1"/>
    <col min="10698" max="10698" width="35.28515625" style="1" customWidth="1"/>
    <col min="10699" max="10699" width="8.5703125" style="1" customWidth="1"/>
    <col min="10700" max="10701" width="8.140625" style="1" customWidth="1"/>
    <col min="10702" max="10702" width="7.7109375" style="1" customWidth="1"/>
    <col min="10703" max="10745" width="0" style="1" hidden="1" customWidth="1"/>
    <col min="10746" max="10746" width="14.85546875" style="1" bestFit="1" customWidth="1"/>
    <col min="10747" max="10747" width="12.5703125" style="1" bestFit="1" customWidth="1"/>
    <col min="10748" max="10943" width="9.140625" style="1"/>
    <col min="10944" max="10947" width="0" style="1" hidden="1" customWidth="1"/>
    <col min="10948" max="10948" width="6.5703125" style="1" customWidth="1"/>
    <col min="10949" max="10949" width="5.42578125" style="1" customWidth="1"/>
    <col min="10950" max="10950" width="12.5703125" style="1" customWidth="1"/>
    <col min="10951" max="10951" width="61.85546875" style="1" customWidth="1"/>
    <col min="10952" max="10952" width="32.5703125" style="1" customWidth="1"/>
    <col min="10953" max="10953" width="23.5703125" style="1" customWidth="1"/>
    <col min="10954" max="10954" width="35.28515625" style="1" customWidth="1"/>
    <col min="10955" max="10955" width="8.5703125" style="1" customWidth="1"/>
    <col min="10956" max="10957" width="8.140625" style="1" customWidth="1"/>
    <col min="10958" max="10958" width="7.7109375" style="1" customWidth="1"/>
    <col min="10959" max="11001" width="0" style="1" hidden="1" customWidth="1"/>
    <col min="11002" max="11002" width="14.85546875" style="1" bestFit="1" customWidth="1"/>
    <col min="11003" max="11003" width="12.5703125" style="1" bestFit="1" customWidth="1"/>
    <col min="11004" max="11199" width="9.140625" style="1"/>
    <col min="11200" max="11203" width="0" style="1" hidden="1" customWidth="1"/>
    <col min="11204" max="11204" width="6.5703125" style="1" customWidth="1"/>
    <col min="11205" max="11205" width="5.42578125" style="1" customWidth="1"/>
    <col min="11206" max="11206" width="12.5703125" style="1" customWidth="1"/>
    <col min="11207" max="11207" width="61.85546875" style="1" customWidth="1"/>
    <col min="11208" max="11208" width="32.5703125" style="1" customWidth="1"/>
    <col min="11209" max="11209" width="23.5703125" style="1" customWidth="1"/>
    <col min="11210" max="11210" width="35.28515625" style="1" customWidth="1"/>
    <col min="11211" max="11211" width="8.5703125" style="1" customWidth="1"/>
    <col min="11212" max="11213" width="8.140625" style="1" customWidth="1"/>
    <col min="11214" max="11214" width="7.7109375" style="1" customWidth="1"/>
    <col min="11215" max="11257" width="0" style="1" hidden="1" customWidth="1"/>
    <col min="11258" max="11258" width="14.85546875" style="1" bestFit="1" customWidth="1"/>
    <col min="11259" max="11259" width="12.5703125" style="1" bestFit="1" customWidth="1"/>
    <col min="11260" max="11455" width="9.140625" style="1"/>
    <col min="11456" max="11459" width="0" style="1" hidden="1" customWidth="1"/>
    <col min="11460" max="11460" width="6.5703125" style="1" customWidth="1"/>
    <col min="11461" max="11461" width="5.42578125" style="1" customWidth="1"/>
    <col min="11462" max="11462" width="12.5703125" style="1" customWidth="1"/>
    <col min="11463" max="11463" width="61.85546875" style="1" customWidth="1"/>
    <col min="11464" max="11464" width="32.5703125" style="1" customWidth="1"/>
    <col min="11465" max="11465" width="23.5703125" style="1" customWidth="1"/>
    <col min="11466" max="11466" width="35.28515625" style="1" customWidth="1"/>
    <col min="11467" max="11467" width="8.5703125" style="1" customWidth="1"/>
    <col min="11468" max="11469" width="8.140625" style="1" customWidth="1"/>
    <col min="11470" max="11470" width="7.7109375" style="1" customWidth="1"/>
    <col min="11471" max="11513" width="0" style="1" hidden="1" customWidth="1"/>
    <col min="11514" max="11514" width="14.85546875" style="1" bestFit="1" customWidth="1"/>
    <col min="11515" max="11515" width="12.5703125" style="1" bestFit="1" customWidth="1"/>
    <col min="11516" max="11711" width="9.140625" style="1"/>
    <col min="11712" max="11715" width="0" style="1" hidden="1" customWidth="1"/>
    <col min="11716" max="11716" width="6.5703125" style="1" customWidth="1"/>
    <col min="11717" max="11717" width="5.42578125" style="1" customWidth="1"/>
    <col min="11718" max="11718" width="12.5703125" style="1" customWidth="1"/>
    <col min="11719" max="11719" width="61.85546875" style="1" customWidth="1"/>
    <col min="11720" max="11720" width="32.5703125" style="1" customWidth="1"/>
    <col min="11721" max="11721" width="23.5703125" style="1" customWidth="1"/>
    <col min="11722" max="11722" width="35.28515625" style="1" customWidth="1"/>
    <col min="11723" max="11723" width="8.5703125" style="1" customWidth="1"/>
    <col min="11724" max="11725" width="8.140625" style="1" customWidth="1"/>
    <col min="11726" max="11726" width="7.7109375" style="1" customWidth="1"/>
    <col min="11727" max="11769" width="0" style="1" hidden="1" customWidth="1"/>
    <col min="11770" max="11770" width="14.85546875" style="1" bestFit="1" customWidth="1"/>
    <col min="11771" max="11771" width="12.5703125" style="1" bestFit="1" customWidth="1"/>
    <col min="11772" max="11967" width="9.140625" style="1"/>
    <col min="11968" max="11971" width="0" style="1" hidden="1" customWidth="1"/>
    <col min="11972" max="11972" width="6.5703125" style="1" customWidth="1"/>
    <col min="11973" max="11973" width="5.42578125" style="1" customWidth="1"/>
    <col min="11974" max="11974" width="12.5703125" style="1" customWidth="1"/>
    <col min="11975" max="11975" width="61.85546875" style="1" customWidth="1"/>
    <col min="11976" max="11976" width="32.5703125" style="1" customWidth="1"/>
    <col min="11977" max="11977" width="23.5703125" style="1" customWidth="1"/>
    <col min="11978" max="11978" width="35.28515625" style="1" customWidth="1"/>
    <col min="11979" max="11979" width="8.5703125" style="1" customWidth="1"/>
    <col min="11980" max="11981" width="8.140625" style="1" customWidth="1"/>
    <col min="11982" max="11982" width="7.7109375" style="1" customWidth="1"/>
    <col min="11983" max="12025" width="0" style="1" hidden="1" customWidth="1"/>
    <col min="12026" max="12026" width="14.85546875" style="1" bestFit="1" customWidth="1"/>
    <col min="12027" max="12027" width="12.5703125" style="1" bestFit="1" customWidth="1"/>
    <col min="12028" max="12223" width="9.140625" style="1"/>
    <col min="12224" max="12227" width="0" style="1" hidden="1" customWidth="1"/>
    <col min="12228" max="12228" width="6.5703125" style="1" customWidth="1"/>
    <col min="12229" max="12229" width="5.42578125" style="1" customWidth="1"/>
    <col min="12230" max="12230" width="12.5703125" style="1" customWidth="1"/>
    <col min="12231" max="12231" width="61.85546875" style="1" customWidth="1"/>
    <col min="12232" max="12232" width="32.5703125" style="1" customWidth="1"/>
    <col min="12233" max="12233" width="23.5703125" style="1" customWidth="1"/>
    <col min="12234" max="12234" width="35.28515625" style="1" customWidth="1"/>
    <col min="12235" max="12235" width="8.5703125" style="1" customWidth="1"/>
    <col min="12236" max="12237" width="8.140625" style="1" customWidth="1"/>
    <col min="12238" max="12238" width="7.7109375" style="1" customWidth="1"/>
    <col min="12239" max="12281" width="0" style="1" hidden="1" customWidth="1"/>
    <col min="12282" max="12282" width="14.85546875" style="1" bestFit="1" customWidth="1"/>
    <col min="12283" max="12283" width="12.5703125" style="1" bestFit="1" customWidth="1"/>
    <col min="12284" max="12479" width="9.140625" style="1"/>
    <col min="12480" max="12483" width="0" style="1" hidden="1" customWidth="1"/>
    <col min="12484" max="12484" width="6.5703125" style="1" customWidth="1"/>
    <col min="12485" max="12485" width="5.42578125" style="1" customWidth="1"/>
    <col min="12486" max="12486" width="12.5703125" style="1" customWidth="1"/>
    <col min="12487" max="12487" width="61.85546875" style="1" customWidth="1"/>
    <col min="12488" max="12488" width="32.5703125" style="1" customWidth="1"/>
    <col min="12489" max="12489" width="23.5703125" style="1" customWidth="1"/>
    <col min="12490" max="12490" width="35.28515625" style="1" customWidth="1"/>
    <col min="12491" max="12491" width="8.5703125" style="1" customWidth="1"/>
    <col min="12492" max="12493" width="8.140625" style="1" customWidth="1"/>
    <col min="12494" max="12494" width="7.7109375" style="1" customWidth="1"/>
    <col min="12495" max="12537" width="0" style="1" hidden="1" customWidth="1"/>
    <col min="12538" max="12538" width="14.85546875" style="1" bestFit="1" customWidth="1"/>
    <col min="12539" max="12539" width="12.5703125" style="1" bestFit="1" customWidth="1"/>
    <col min="12540" max="12735" width="9.140625" style="1"/>
    <col min="12736" max="12739" width="0" style="1" hidden="1" customWidth="1"/>
    <col min="12740" max="12740" width="6.5703125" style="1" customWidth="1"/>
    <col min="12741" max="12741" width="5.42578125" style="1" customWidth="1"/>
    <col min="12742" max="12742" width="12.5703125" style="1" customWidth="1"/>
    <col min="12743" max="12743" width="61.85546875" style="1" customWidth="1"/>
    <col min="12744" max="12744" width="32.5703125" style="1" customWidth="1"/>
    <col min="12745" max="12745" width="23.5703125" style="1" customWidth="1"/>
    <col min="12746" max="12746" width="35.28515625" style="1" customWidth="1"/>
    <col min="12747" max="12747" width="8.5703125" style="1" customWidth="1"/>
    <col min="12748" max="12749" width="8.140625" style="1" customWidth="1"/>
    <col min="12750" max="12750" width="7.7109375" style="1" customWidth="1"/>
    <col min="12751" max="12793" width="0" style="1" hidden="1" customWidth="1"/>
    <col min="12794" max="12794" width="14.85546875" style="1" bestFit="1" customWidth="1"/>
    <col min="12795" max="12795" width="12.5703125" style="1" bestFit="1" customWidth="1"/>
    <col min="12796" max="12991" width="9.140625" style="1"/>
    <col min="12992" max="12995" width="0" style="1" hidden="1" customWidth="1"/>
    <col min="12996" max="12996" width="6.5703125" style="1" customWidth="1"/>
    <col min="12997" max="12997" width="5.42578125" style="1" customWidth="1"/>
    <col min="12998" max="12998" width="12.5703125" style="1" customWidth="1"/>
    <col min="12999" max="12999" width="61.85546875" style="1" customWidth="1"/>
    <col min="13000" max="13000" width="32.5703125" style="1" customWidth="1"/>
    <col min="13001" max="13001" width="23.5703125" style="1" customWidth="1"/>
    <col min="13002" max="13002" width="35.28515625" style="1" customWidth="1"/>
    <col min="13003" max="13003" width="8.5703125" style="1" customWidth="1"/>
    <col min="13004" max="13005" width="8.140625" style="1" customWidth="1"/>
    <col min="13006" max="13006" width="7.7109375" style="1" customWidth="1"/>
    <col min="13007" max="13049" width="0" style="1" hidden="1" customWidth="1"/>
    <col min="13050" max="13050" width="14.85546875" style="1" bestFit="1" customWidth="1"/>
    <col min="13051" max="13051" width="12.5703125" style="1" bestFit="1" customWidth="1"/>
    <col min="13052" max="13247" width="9.140625" style="1"/>
    <col min="13248" max="13251" width="0" style="1" hidden="1" customWidth="1"/>
    <col min="13252" max="13252" width="6.5703125" style="1" customWidth="1"/>
    <col min="13253" max="13253" width="5.42578125" style="1" customWidth="1"/>
    <col min="13254" max="13254" width="12.5703125" style="1" customWidth="1"/>
    <col min="13255" max="13255" width="61.85546875" style="1" customWidth="1"/>
    <col min="13256" max="13256" width="32.5703125" style="1" customWidth="1"/>
    <col min="13257" max="13257" width="23.5703125" style="1" customWidth="1"/>
    <col min="13258" max="13258" width="35.28515625" style="1" customWidth="1"/>
    <col min="13259" max="13259" width="8.5703125" style="1" customWidth="1"/>
    <col min="13260" max="13261" width="8.140625" style="1" customWidth="1"/>
    <col min="13262" max="13262" width="7.7109375" style="1" customWidth="1"/>
    <col min="13263" max="13305" width="0" style="1" hidden="1" customWidth="1"/>
    <col min="13306" max="13306" width="14.85546875" style="1" bestFit="1" customWidth="1"/>
    <col min="13307" max="13307" width="12.5703125" style="1" bestFit="1" customWidth="1"/>
    <col min="13308" max="13503" width="9.140625" style="1"/>
    <col min="13504" max="13507" width="0" style="1" hidden="1" customWidth="1"/>
    <col min="13508" max="13508" width="6.5703125" style="1" customWidth="1"/>
    <col min="13509" max="13509" width="5.42578125" style="1" customWidth="1"/>
    <col min="13510" max="13510" width="12.5703125" style="1" customWidth="1"/>
    <col min="13511" max="13511" width="61.85546875" style="1" customWidth="1"/>
    <col min="13512" max="13512" width="32.5703125" style="1" customWidth="1"/>
    <col min="13513" max="13513" width="23.5703125" style="1" customWidth="1"/>
    <col min="13514" max="13514" width="35.28515625" style="1" customWidth="1"/>
    <col min="13515" max="13515" width="8.5703125" style="1" customWidth="1"/>
    <col min="13516" max="13517" width="8.140625" style="1" customWidth="1"/>
    <col min="13518" max="13518" width="7.7109375" style="1" customWidth="1"/>
    <col min="13519" max="13561" width="0" style="1" hidden="1" customWidth="1"/>
    <col min="13562" max="13562" width="14.85546875" style="1" bestFit="1" customWidth="1"/>
    <col min="13563" max="13563" width="12.5703125" style="1" bestFit="1" customWidth="1"/>
    <col min="13564" max="13759" width="9.140625" style="1"/>
    <col min="13760" max="13763" width="0" style="1" hidden="1" customWidth="1"/>
    <col min="13764" max="13764" width="6.5703125" style="1" customWidth="1"/>
    <col min="13765" max="13765" width="5.42578125" style="1" customWidth="1"/>
    <col min="13766" max="13766" width="12.5703125" style="1" customWidth="1"/>
    <col min="13767" max="13767" width="61.85546875" style="1" customWidth="1"/>
    <col min="13768" max="13768" width="32.5703125" style="1" customWidth="1"/>
    <col min="13769" max="13769" width="23.5703125" style="1" customWidth="1"/>
    <col min="13770" max="13770" width="35.28515625" style="1" customWidth="1"/>
    <col min="13771" max="13771" width="8.5703125" style="1" customWidth="1"/>
    <col min="13772" max="13773" width="8.140625" style="1" customWidth="1"/>
    <col min="13774" max="13774" width="7.7109375" style="1" customWidth="1"/>
    <col min="13775" max="13817" width="0" style="1" hidden="1" customWidth="1"/>
    <col min="13818" max="13818" width="14.85546875" style="1" bestFit="1" customWidth="1"/>
    <col min="13819" max="13819" width="12.5703125" style="1" bestFit="1" customWidth="1"/>
    <col min="13820" max="14015" width="9.140625" style="1"/>
    <col min="14016" max="14019" width="0" style="1" hidden="1" customWidth="1"/>
    <col min="14020" max="14020" width="6.5703125" style="1" customWidth="1"/>
    <col min="14021" max="14021" width="5.42578125" style="1" customWidth="1"/>
    <col min="14022" max="14022" width="12.5703125" style="1" customWidth="1"/>
    <col min="14023" max="14023" width="61.85546875" style="1" customWidth="1"/>
    <col min="14024" max="14024" width="32.5703125" style="1" customWidth="1"/>
    <col min="14025" max="14025" width="23.5703125" style="1" customWidth="1"/>
    <col min="14026" max="14026" width="35.28515625" style="1" customWidth="1"/>
    <col min="14027" max="14027" width="8.5703125" style="1" customWidth="1"/>
    <col min="14028" max="14029" width="8.140625" style="1" customWidth="1"/>
    <col min="14030" max="14030" width="7.7109375" style="1" customWidth="1"/>
    <col min="14031" max="14073" width="0" style="1" hidden="1" customWidth="1"/>
    <col min="14074" max="14074" width="14.85546875" style="1" bestFit="1" customWidth="1"/>
    <col min="14075" max="14075" width="12.5703125" style="1" bestFit="1" customWidth="1"/>
    <col min="14076" max="14271" width="9.140625" style="1"/>
    <col min="14272" max="14275" width="0" style="1" hidden="1" customWidth="1"/>
    <col min="14276" max="14276" width="6.5703125" style="1" customWidth="1"/>
    <col min="14277" max="14277" width="5.42578125" style="1" customWidth="1"/>
    <col min="14278" max="14278" width="12.5703125" style="1" customWidth="1"/>
    <col min="14279" max="14279" width="61.85546875" style="1" customWidth="1"/>
    <col min="14280" max="14280" width="32.5703125" style="1" customWidth="1"/>
    <col min="14281" max="14281" width="23.5703125" style="1" customWidth="1"/>
    <col min="14282" max="14282" width="35.28515625" style="1" customWidth="1"/>
    <col min="14283" max="14283" width="8.5703125" style="1" customWidth="1"/>
    <col min="14284" max="14285" width="8.140625" style="1" customWidth="1"/>
    <col min="14286" max="14286" width="7.7109375" style="1" customWidth="1"/>
    <col min="14287" max="14329" width="0" style="1" hidden="1" customWidth="1"/>
    <col min="14330" max="14330" width="14.85546875" style="1" bestFit="1" customWidth="1"/>
    <col min="14331" max="14331" width="12.5703125" style="1" bestFit="1" customWidth="1"/>
    <col min="14332" max="14527" width="9.140625" style="1"/>
    <col min="14528" max="14531" width="0" style="1" hidden="1" customWidth="1"/>
    <col min="14532" max="14532" width="6.5703125" style="1" customWidth="1"/>
    <col min="14533" max="14533" width="5.42578125" style="1" customWidth="1"/>
    <col min="14534" max="14534" width="12.5703125" style="1" customWidth="1"/>
    <col min="14535" max="14535" width="61.85546875" style="1" customWidth="1"/>
    <col min="14536" max="14536" width="32.5703125" style="1" customWidth="1"/>
    <col min="14537" max="14537" width="23.5703125" style="1" customWidth="1"/>
    <col min="14538" max="14538" width="35.28515625" style="1" customWidth="1"/>
    <col min="14539" max="14539" width="8.5703125" style="1" customWidth="1"/>
    <col min="14540" max="14541" width="8.140625" style="1" customWidth="1"/>
    <col min="14542" max="14542" width="7.7109375" style="1" customWidth="1"/>
    <col min="14543" max="14585" width="0" style="1" hidden="1" customWidth="1"/>
    <col min="14586" max="14586" width="14.85546875" style="1" bestFit="1" customWidth="1"/>
    <col min="14587" max="14587" width="12.5703125" style="1" bestFit="1" customWidth="1"/>
    <col min="14588" max="14783" width="9.140625" style="1"/>
    <col min="14784" max="14787" width="0" style="1" hidden="1" customWidth="1"/>
    <col min="14788" max="14788" width="6.5703125" style="1" customWidth="1"/>
    <col min="14789" max="14789" width="5.42578125" style="1" customWidth="1"/>
    <col min="14790" max="14790" width="12.5703125" style="1" customWidth="1"/>
    <col min="14791" max="14791" width="61.85546875" style="1" customWidth="1"/>
    <col min="14792" max="14792" width="32.5703125" style="1" customWidth="1"/>
    <col min="14793" max="14793" width="23.5703125" style="1" customWidth="1"/>
    <col min="14794" max="14794" width="35.28515625" style="1" customWidth="1"/>
    <col min="14795" max="14795" width="8.5703125" style="1" customWidth="1"/>
    <col min="14796" max="14797" width="8.140625" style="1" customWidth="1"/>
    <col min="14798" max="14798" width="7.7109375" style="1" customWidth="1"/>
    <col min="14799" max="14841" width="0" style="1" hidden="1" customWidth="1"/>
    <col min="14842" max="14842" width="14.85546875" style="1" bestFit="1" customWidth="1"/>
    <col min="14843" max="14843" width="12.5703125" style="1" bestFit="1" customWidth="1"/>
    <col min="14844" max="15039" width="9.140625" style="1"/>
    <col min="15040" max="15043" width="0" style="1" hidden="1" customWidth="1"/>
    <col min="15044" max="15044" width="6.5703125" style="1" customWidth="1"/>
    <col min="15045" max="15045" width="5.42578125" style="1" customWidth="1"/>
    <col min="15046" max="15046" width="12.5703125" style="1" customWidth="1"/>
    <col min="15047" max="15047" width="61.85546875" style="1" customWidth="1"/>
    <col min="15048" max="15048" width="32.5703125" style="1" customWidth="1"/>
    <col min="15049" max="15049" width="23.5703125" style="1" customWidth="1"/>
    <col min="15050" max="15050" width="35.28515625" style="1" customWidth="1"/>
    <col min="15051" max="15051" width="8.5703125" style="1" customWidth="1"/>
    <col min="15052" max="15053" width="8.140625" style="1" customWidth="1"/>
    <col min="15054" max="15054" width="7.7109375" style="1" customWidth="1"/>
    <col min="15055" max="15097" width="0" style="1" hidden="1" customWidth="1"/>
    <col min="15098" max="15098" width="14.85546875" style="1" bestFit="1" customWidth="1"/>
    <col min="15099" max="15099" width="12.5703125" style="1" bestFit="1" customWidth="1"/>
    <col min="15100" max="15295" width="9.140625" style="1"/>
    <col min="15296" max="15299" width="0" style="1" hidden="1" customWidth="1"/>
    <col min="15300" max="15300" width="6.5703125" style="1" customWidth="1"/>
    <col min="15301" max="15301" width="5.42578125" style="1" customWidth="1"/>
    <col min="15302" max="15302" width="12.5703125" style="1" customWidth="1"/>
    <col min="15303" max="15303" width="61.85546875" style="1" customWidth="1"/>
    <col min="15304" max="15304" width="32.5703125" style="1" customWidth="1"/>
    <col min="15305" max="15305" width="23.5703125" style="1" customWidth="1"/>
    <col min="15306" max="15306" width="35.28515625" style="1" customWidth="1"/>
    <col min="15307" max="15307" width="8.5703125" style="1" customWidth="1"/>
    <col min="15308" max="15309" width="8.140625" style="1" customWidth="1"/>
    <col min="15310" max="15310" width="7.7109375" style="1" customWidth="1"/>
    <col min="15311" max="15353" width="0" style="1" hidden="1" customWidth="1"/>
    <col min="15354" max="15354" width="14.85546875" style="1" bestFit="1" customWidth="1"/>
    <col min="15355" max="15355" width="12.5703125" style="1" bestFit="1" customWidth="1"/>
    <col min="15356" max="15551" width="9.140625" style="1"/>
    <col min="15552" max="15555" width="0" style="1" hidden="1" customWidth="1"/>
    <col min="15556" max="15556" width="6.5703125" style="1" customWidth="1"/>
    <col min="15557" max="15557" width="5.42578125" style="1" customWidth="1"/>
    <col min="15558" max="15558" width="12.5703125" style="1" customWidth="1"/>
    <col min="15559" max="15559" width="61.85546875" style="1" customWidth="1"/>
    <col min="15560" max="15560" width="32.5703125" style="1" customWidth="1"/>
    <col min="15561" max="15561" width="23.5703125" style="1" customWidth="1"/>
    <col min="15562" max="15562" width="35.28515625" style="1" customWidth="1"/>
    <col min="15563" max="15563" width="8.5703125" style="1" customWidth="1"/>
    <col min="15564" max="15565" width="8.140625" style="1" customWidth="1"/>
    <col min="15566" max="15566" width="7.7109375" style="1" customWidth="1"/>
    <col min="15567" max="15609" width="0" style="1" hidden="1" customWidth="1"/>
    <col min="15610" max="15610" width="14.85546875" style="1" bestFit="1" customWidth="1"/>
    <col min="15611" max="15611" width="12.5703125" style="1" bestFit="1" customWidth="1"/>
    <col min="15612" max="15807" width="9.140625" style="1"/>
    <col min="15808" max="15811" width="0" style="1" hidden="1" customWidth="1"/>
    <col min="15812" max="15812" width="6.5703125" style="1" customWidth="1"/>
    <col min="15813" max="15813" width="5.42578125" style="1" customWidth="1"/>
    <col min="15814" max="15814" width="12.5703125" style="1" customWidth="1"/>
    <col min="15815" max="15815" width="61.85546875" style="1" customWidth="1"/>
    <col min="15816" max="15816" width="32.5703125" style="1" customWidth="1"/>
    <col min="15817" max="15817" width="23.5703125" style="1" customWidth="1"/>
    <col min="15818" max="15818" width="35.28515625" style="1" customWidth="1"/>
    <col min="15819" max="15819" width="8.5703125" style="1" customWidth="1"/>
    <col min="15820" max="15821" width="8.140625" style="1" customWidth="1"/>
    <col min="15822" max="15822" width="7.7109375" style="1" customWidth="1"/>
    <col min="15823" max="15865" width="0" style="1" hidden="1" customWidth="1"/>
    <col min="15866" max="15866" width="14.85546875" style="1" bestFit="1" customWidth="1"/>
    <col min="15867" max="15867" width="12.5703125" style="1" bestFit="1" customWidth="1"/>
    <col min="15868" max="16063" width="9.140625" style="1"/>
    <col min="16064" max="16067" width="0" style="1" hidden="1" customWidth="1"/>
    <col min="16068" max="16068" width="6.5703125" style="1" customWidth="1"/>
    <col min="16069" max="16069" width="5.42578125" style="1" customWidth="1"/>
    <col min="16070" max="16070" width="12.5703125" style="1" customWidth="1"/>
    <col min="16071" max="16071" width="61.85546875" style="1" customWidth="1"/>
    <col min="16072" max="16072" width="32.5703125" style="1" customWidth="1"/>
    <col min="16073" max="16073" width="23.5703125" style="1" customWidth="1"/>
    <col min="16074" max="16074" width="35.28515625" style="1" customWidth="1"/>
    <col min="16075" max="16075" width="8.5703125" style="1" customWidth="1"/>
    <col min="16076" max="16077" width="8.140625" style="1" customWidth="1"/>
    <col min="16078" max="16078" width="7.7109375" style="1" customWidth="1"/>
    <col min="16079" max="16121" width="0" style="1" hidden="1" customWidth="1"/>
    <col min="16122" max="16122" width="14.85546875" style="1" bestFit="1" customWidth="1"/>
    <col min="16123" max="16123" width="12.5703125" style="1" bestFit="1" customWidth="1"/>
    <col min="16124" max="16384" width="9.140625" style="1"/>
  </cols>
  <sheetData>
    <row r="1" spans="1:13" ht="18.75" customHeight="1" x14ac:dyDescent="0.25">
      <c r="A1" s="13"/>
      <c r="B1" s="13"/>
      <c r="C1" s="13"/>
      <c r="D1" s="13"/>
      <c r="E1" s="13"/>
      <c r="F1" s="30"/>
      <c r="G1" s="30"/>
      <c r="H1" s="30"/>
      <c r="I1" s="30"/>
      <c r="J1" s="30"/>
      <c r="K1" s="29"/>
      <c r="L1" s="29"/>
      <c r="M1" s="28" t="s">
        <v>194</v>
      </c>
    </row>
    <row r="2" spans="1:13" ht="42.75" customHeight="1" x14ac:dyDescent="0.25">
      <c r="A2" s="27"/>
      <c r="B2" s="27"/>
      <c r="C2" s="27"/>
      <c r="D2" s="27"/>
      <c r="E2" s="27"/>
      <c r="F2" s="20" t="s">
        <v>193</v>
      </c>
      <c r="G2" s="20" t="s">
        <v>192</v>
      </c>
      <c r="H2" s="25" t="s">
        <v>191</v>
      </c>
      <c r="I2" s="24" t="s">
        <v>190</v>
      </c>
      <c r="J2" s="24" t="s">
        <v>189</v>
      </c>
      <c r="K2" s="24" t="s">
        <v>188</v>
      </c>
      <c r="L2" s="24" t="s">
        <v>187</v>
      </c>
      <c r="M2" s="24" t="s">
        <v>186</v>
      </c>
    </row>
    <row r="3" spans="1:13" s="23" customFormat="1" ht="42.75" customHeight="1" x14ac:dyDescent="0.25">
      <c r="A3" s="26"/>
      <c r="B3" s="26"/>
      <c r="C3" s="26"/>
      <c r="D3" s="26"/>
      <c r="E3" s="26"/>
      <c r="F3" s="20"/>
      <c r="G3" s="20"/>
      <c r="H3" s="25"/>
      <c r="I3" s="24"/>
      <c r="J3" s="24"/>
      <c r="K3" s="24"/>
      <c r="L3" s="24"/>
      <c r="M3" s="24"/>
    </row>
    <row r="4" spans="1:13" s="17" customFormat="1" ht="15.75" x14ac:dyDescent="0.25">
      <c r="A4" s="22" t="e">
        <f>#REF!&amp;"+1"</f>
        <v>#REF!</v>
      </c>
      <c r="B4" s="22" t="e">
        <f>#REF!&amp;"+2"</f>
        <v>#REF!</v>
      </c>
      <c r="C4" s="22" t="e">
        <f>#REF!&amp;"+3"</f>
        <v>#REF!</v>
      </c>
      <c r="D4" s="22" t="e">
        <f>#REF!&amp;"+4"</f>
        <v>#REF!</v>
      </c>
      <c r="E4" s="21" t="s">
        <v>185</v>
      </c>
      <c r="F4" s="20" t="str">
        <f>'[1]đất ở'!F3</f>
        <v>Xã Xuân Hòa</v>
      </c>
      <c r="G4" s="20"/>
      <c r="H4" s="20"/>
      <c r="I4" s="20"/>
      <c r="J4" s="20"/>
      <c r="K4" s="19"/>
      <c r="L4" s="18"/>
      <c r="M4" s="18"/>
    </row>
    <row r="5" spans="1:13" s="13" customFormat="1" ht="15.75" x14ac:dyDescent="0.25">
      <c r="A5" s="14" t="e">
        <f>#REF!&amp;"+1"</f>
        <v>#REF!</v>
      </c>
      <c r="B5" s="14" t="e">
        <f>#REF!&amp;"+2"</f>
        <v>#REF!</v>
      </c>
      <c r="C5" s="14" t="e">
        <f>#REF!&amp;"+3"</f>
        <v>#REF!</v>
      </c>
      <c r="D5" s="14" t="e">
        <f>#REF!&amp;"+4"</f>
        <v>#REF!</v>
      </c>
      <c r="E5" s="9">
        <v>1</v>
      </c>
      <c r="F5" s="7" t="s">
        <v>184</v>
      </c>
      <c r="G5" s="7" t="s">
        <v>183</v>
      </c>
      <c r="H5" s="7" t="s">
        <v>182</v>
      </c>
      <c r="I5" s="12">
        <v>140</v>
      </c>
      <c r="J5" s="12">
        <v>100</v>
      </c>
      <c r="K5" s="6">
        <v>252</v>
      </c>
      <c r="L5" s="6">
        <v>180</v>
      </c>
      <c r="M5" s="11">
        <v>1.8</v>
      </c>
    </row>
    <row r="6" spans="1:13" s="13" customFormat="1" ht="78.75" customHeight="1" x14ac:dyDescent="0.25">
      <c r="A6" s="14"/>
      <c r="B6" s="14"/>
      <c r="C6" s="14"/>
      <c r="D6" s="14"/>
      <c r="E6" s="9">
        <v>2</v>
      </c>
      <c r="F6" s="8" t="s">
        <v>181</v>
      </c>
      <c r="G6" s="8"/>
      <c r="H6" s="8"/>
      <c r="I6" s="7"/>
      <c r="J6" s="7"/>
      <c r="K6" s="6">
        <v>182</v>
      </c>
      <c r="L6" s="6">
        <v>112</v>
      </c>
      <c r="M6" s="6"/>
    </row>
    <row r="7" spans="1:13" s="13" customFormat="1" ht="78.75" customHeight="1" x14ac:dyDescent="0.25">
      <c r="A7" s="14"/>
      <c r="B7" s="14"/>
      <c r="C7" s="14"/>
      <c r="D7" s="14"/>
      <c r="E7" s="9">
        <v>3</v>
      </c>
      <c r="F7" s="8" t="s">
        <v>180</v>
      </c>
      <c r="G7" s="8"/>
      <c r="H7" s="8"/>
      <c r="I7" s="7"/>
      <c r="J7" s="7"/>
      <c r="K7" s="6">
        <v>144</v>
      </c>
      <c r="L7" s="6">
        <v>84</v>
      </c>
      <c r="M7" s="6"/>
    </row>
    <row r="8" spans="1:13" s="13" customFormat="1" ht="78.75" customHeight="1" x14ac:dyDescent="0.25">
      <c r="A8" s="14"/>
      <c r="B8" s="14"/>
      <c r="C8" s="14"/>
      <c r="D8" s="14"/>
      <c r="E8" s="9">
        <v>4</v>
      </c>
      <c r="F8" s="8" t="s">
        <v>179</v>
      </c>
      <c r="G8" s="8"/>
      <c r="H8" s="8"/>
      <c r="I8" s="7"/>
      <c r="J8" s="7"/>
      <c r="K8" s="6">
        <v>110.00000000000001</v>
      </c>
      <c r="L8" s="6">
        <v>66</v>
      </c>
      <c r="M8" s="6"/>
    </row>
    <row r="9" spans="1:13" s="13" customFormat="1" ht="78.75" customHeight="1" x14ac:dyDescent="0.25">
      <c r="A9" s="14"/>
      <c r="B9" s="14"/>
      <c r="C9" s="14"/>
      <c r="D9" s="14"/>
      <c r="E9" s="9">
        <v>5</v>
      </c>
      <c r="F9" s="8" t="s">
        <v>178</v>
      </c>
      <c r="G9" s="8"/>
      <c r="H9" s="8"/>
      <c r="I9" s="7"/>
      <c r="J9" s="7"/>
      <c r="K9" s="6">
        <v>182</v>
      </c>
      <c r="L9" s="6">
        <v>112</v>
      </c>
      <c r="M9" s="6"/>
    </row>
    <row r="10" spans="1:13" s="13" customFormat="1" ht="78.75" customHeight="1" x14ac:dyDescent="0.25">
      <c r="A10" s="14"/>
      <c r="B10" s="14"/>
      <c r="C10" s="14"/>
      <c r="D10" s="14"/>
      <c r="E10" s="9">
        <v>6</v>
      </c>
      <c r="F10" s="8" t="s">
        <v>177</v>
      </c>
      <c r="G10" s="8"/>
      <c r="H10" s="8"/>
      <c r="I10" s="7"/>
      <c r="J10" s="7"/>
      <c r="K10" s="6">
        <v>144</v>
      </c>
      <c r="L10" s="6">
        <v>84</v>
      </c>
      <c r="M10" s="6"/>
    </row>
    <row r="11" spans="1:13" s="13" customFormat="1" ht="78.75" customHeight="1" x14ac:dyDescent="0.25">
      <c r="A11" s="14"/>
      <c r="B11" s="14"/>
      <c r="C11" s="14"/>
      <c r="D11" s="14"/>
      <c r="E11" s="9">
        <v>7</v>
      </c>
      <c r="F11" s="8" t="s">
        <v>176</v>
      </c>
      <c r="G11" s="8"/>
      <c r="H11" s="8"/>
      <c r="I11" s="7"/>
      <c r="J11" s="7"/>
      <c r="K11" s="6">
        <v>110.00000000000001</v>
      </c>
      <c r="L11" s="6">
        <v>66</v>
      </c>
      <c r="M11" s="6"/>
    </row>
    <row r="12" spans="1:13" s="13" customFormat="1" ht="31.5" x14ac:dyDescent="0.25">
      <c r="A12" s="14" t="e">
        <f>#REF!&amp;"+1"</f>
        <v>#REF!</v>
      </c>
      <c r="B12" s="14" t="e">
        <f>#REF!&amp;"+2"</f>
        <v>#REF!</v>
      </c>
      <c r="C12" s="14" t="e">
        <f>#REF!&amp;"+3"</f>
        <v>#REF!</v>
      </c>
      <c r="D12" s="14" t="e">
        <f>#REF!&amp;"+4"</f>
        <v>#REF!</v>
      </c>
      <c r="E12" s="9">
        <v>8</v>
      </c>
      <c r="F12" s="7" t="s">
        <v>41</v>
      </c>
      <c r="G12" s="7" t="s">
        <v>175</v>
      </c>
      <c r="H12" s="7" t="s">
        <v>174</v>
      </c>
      <c r="I12" s="12">
        <v>160</v>
      </c>
      <c r="J12" s="12">
        <v>120</v>
      </c>
      <c r="K12" s="6">
        <v>288</v>
      </c>
      <c r="L12" s="6">
        <v>216</v>
      </c>
      <c r="M12" s="11">
        <v>1.8</v>
      </c>
    </row>
    <row r="13" spans="1:13" s="13" customFormat="1" ht="78.75" customHeight="1" x14ac:dyDescent="0.25">
      <c r="A13" s="14"/>
      <c r="B13" s="14"/>
      <c r="C13" s="14"/>
      <c r="D13" s="14"/>
      <c r="E13" s="9">
        <v>9</v>
      </c>
      <c r="F13" s="8" t="s">
        <v>173</v>
      </c>
      <c r="G13" s="8"/>
      <c r="H13" s="8"/>
      <c r="I13" s="7"/>
      <c r="J13" s="7"/>
      <c r="K13" s="6">
        <v>210</v>
      </c>
      <c r="L13" s="6">
        <v>140</v>
      </c>
      <c r="M13" s="6"/>
    </row>
    <row r="14" spans="1:13" s="13" customFormat="1" ht="78.75" customHeight="1" x14ac:dyDescent="0.25">
      <c r="A14" s="14"/>
      <c r="B14" s="14"/>
      <c r="C14" s="14"/>
      <c r="D14" s="14"/>
      <c r="E14" s="9">
        <v>10</v>
      </c>
      <c r="F14" s="8" t="s">
        <v>172</v>
      </c>
      <c r="G14" s="8"/>
      <c r="H14" s="8"/>
      <c r="I14" s="7"/>
      <c r="J14" s="7"/>
      <c r="K14" s="6">
        <v>168</v>
      </c>
      <c r="L14" s="6">
        <v>108</v>
      </c>
      <c r="M14" s="6"/>
    </row>
    <row r="15" spans="1:13" s="13" customFormat="1" ht="78.75" customHeight="1" x14ac:dyDescent="0.25">
      <c r="A15" s="14"/>
      <c r="B15" s="14"/>
      <c r="C15" s="14"/>
      <c r="D15" s="14"/>
      <c r="E15" s="9">
        <v>11</v>
      </c>
      <c r="F15" s="8" t="s">
        <v>171</v>
      </c>
      <c r="G15" s="8"/>
      <c r="H15" s="8"/>
      <c r="I15" s="7"/>
      <c r="J15" s="7"/>
      <c r="K15" s="6">
        <v>132</v>
      </c>
      <c r="L15" s="6">
        <v>88</v>
      </c>
      <c r="M15" s="6"/>
    </row>
    <row r="16" spans="1:13" s="13" customFormat="1" ht="78.75" customHeight="1" x14ac:dyDescent="0.25">
      <c r="A16" s="14"/>
      <c r="B16" s="14"/>
      <c r="C16" s="14"/>
      <c r="D16" s="14"/>
      <c r="E16" s="9">
        <v>12</v>
      </c>
      <c r="F16" s="8" t="s">
        <v>170</v>
      </c>
      <c r="G16" s="8"/>
      <c r="H16" s="8"/>
      <c r="I16" s="7"/>
      <c r="J16" s="7"/>
      <c r="K16" s="6">
        <v>210</v>
      </c>
      <c r="L16" s="6">
        <v>140</v>
      </c>
      <c r="M16" s="6"/>
    </row>
    <row r="17" spans="1:13" s="13" customFormat="1" ht="78.75" customHeight="1" x14ac:dyDescent="0.25">
      <c r="A17" s="14"/>
      <c r="B17" s="14"/>
      <c r="C17" s="14"/>
      <c r="D17" s="14"/>
      <c r="E17" s="9">
        <v>13</v>
      </c>
      <c r="F17" s="8" t="s">
        <v>169</v>
      </c>
      <c r="G17" s="8"/>
      <c r="H17" s="8"/>
      <c r="I17" s="7"/>
      <c r="J17" s="7"/>
      <c r="K17" s="6">
        <v>168</v>
      </c>
      <c r="L17" s="6">
        <v>108</v>
      </c>
      <c r="M17" s="6"/>
    </row>
    <row r="18" spans="1:13" s="13" customFormat="1" ht="78.75" customHeight="1" x14ac:dyDescent="0.25">
      <c r="A18" s="14"/>
      <c r="B18" s="14"/>
      <c r="C18" s="14"/>
      <c r="D18" s="14"/>
      <c r="E18" s="9">
        <v>14</v>
      </c>
      <c r="F18" s="8" t="s">
        <v>168</v>
      </c>
      <c r="G18" s="8"/>
      <c r="H18" s="8"/>
      <c r="I18" s="7"/>
      <c r="J18" s="7"/>
      <c r="K18" s="6">
        <v>132</v>
      </c>
      <c r="L18" s="6">
        <v>88</v>
      </c>
      <c r="M18" s="6"/>
    </row>
    <row r="19" spans="1:13" s="13" customFormat="1" ht="15.75" x14ac:dyDescent="0.25">
      <c r="A19" s="14" t="e">
        <f>#REF!&amp;"+1"</f>
        <v>#REF!</v>
      </c>
      <c r="B19" s="14" t="e">
        <f>#REF!&amp;"+2"</f>
        <v>#REF!</v>
      </c>
      <c r="C19" s="14" t="e">
        <f>#REF!&amp;"+3"</f>
        <v>#REF!</v>
      </c>
      <c r="D19" s="14" t="e">
        <f>#REF!&amp;"+4"</f>
        <v>#REF!</v>
      </c>
      <c r="E19" s="9">
        <v>15</v>
      </c>
      <c r="F19" s="7" t="s">
        <v>41</v>
      </c>
      <c r="G19" s="7" t="s">
        <v>167</v>
      </c>
      <c r="H19" s="7" t="s">
        <v>160</v>
      </c>
      <c r="I19" s="12">
        <v>150</v>
      </c>
      <c r="J19" s="12">
        <v>110</v>
      </c>
      <c r="K19" s="6">
        <v>270</v>
      </c>
      <c r="L19" s="6">
        <v>198</v>
      </c>
      <c r="M19" s="11">
        <v>1.8</v>
      </c>
    </row>
    <row r="20" spans="1:13" s="13" customFormat="1" ht="78.75" customHeight="1" x14ac:dyDescent="0.25">
      <c r="A20" s="14"/>
      <c r="B20" s="14"/>
      <c r="C20" s="14"/>
      <c r="D20" s="14"/>
      <c r="E20" s="9">
        <v>16</v>
      </c>
      <c r="F20" s="8" t="s">
        <v>166</v>
      </c>
      <c r="G20" s="8"/>
      <c r="H20" s="8"/>
      <c r="I20" s="7"/>
      <c r="J20" s="7"/>
      <c r="K20" s="6">
        <v>196</v>
      </c>
      <c r="L20" s="6">
        <v>125.99999999999999</v>
      </c>
      <c r="M20" s="6"/>
    </row>
    <row r="21" spans="1:13" s="13" customFormat="1" ht="78.75" customHeight="1" x14ac:dyDescent="0.25">
      <c r="A21" s="14"/>
      <c r="B21" s="14"/>
      <c r="C21" s="14"/>
      <c r="D21" s="14"/>
      <c r="E21" s="9">
        <v>17</v>
      </c>
      <c r="F21" s="8" t="s">
        <v>165</v>
      </c>
      <c r="G21" s="8"/>
      <c r="H21" s="8"/>
      <c r="I21" s="7"/>
      <c r="J21" s="7"/>
      <c r="K21" s="6">
        <v>156</v>
      </c>
      <c r="L21" s="6">
        <v>96</v>
      </c>
      <c r="M21" s="6"/>
    </row>
    <row r="22" spans="1:13" s="13" customFormat="1" ht="78.75" customHeight="1" x14ac:dyDescent="0.25">
      <c r="A22" s="14"/>
      <c r="B22" s="14"/>
      <c r="C22" s="14"/>
      <c r="D22" s="14"/>
      <c r="E22" s="9">
        <v>18</v>
      </c>
      <c r="F22" s="8" t="s">
        <v>164</v>
      </c>
      <c r="G22" s="8"/>
      <c r="H22" s="8"/>
      <c r="I22" s="7"/>
      <c r="J22" s="7"/>
      <c r="K22" s="6">
        <v>121.00000000000001</v>
      </c>
      <c r="L22" s="6">
        <v>77</v>
      </c>
      <c r="M22" s="6"/>
    </row>
    <row r="23" spans="1:13" s="13" customFormat="1" ht="78.75" customHeight="1" x14ac:dyDescent="0.25">
      <c r="A23" s="14"/>
      <c r="B23" s="14"/>
      <c r="C23" s="14"/>
      <c r="D23" s="14"/>
      <c r="E23" s="9">
        <v>19</v>
      </c>
      <c r="F23" s="8" t="s">
        <v>163</v>
      </c>
      <c r="G23" s="8"/>
      <c r="H23" s="8"/>
      <c r="I23" s="7"/>
      <c r="J23" s="7"/>
      <c r="K23" s="6">
        <v>196</v>
      </c>
      <c r="L23" s="6">
        <v>125.99999999999999</v>
      </c>
      <c r="M23" s="6"/>
    </row>
    <row r="24" spans="1:13" s="13" customFormat="1" ht="78.75" customHeight="1" x14ac:dyDescent="0.25">
      <c r="A24" s="14"/>
      <c r="B24" s="14"/>
      <c r="C24" s="14"/>
      <c r="D24" s="14"/>
      <c r="E24" s="9">
        <v>20</v>
      </c>
      <c r="F24" s="8" t="s">
        <v>162</v>
      </c>
      <c r="G24" s="8"/>
      <c r="H24" s="8"/>
      <c r="I24" s="7"/>
      <c r="J24" s="7"/>
      <c r="K24" s="6">
        <v>156</v>
      </c>
      <c r="L24" s="6">
        <v>96</v>
      </c>
      <c r="M24" s="6"/>
    </row>
    <row r="25" spans="1:13" s="13" customFormat="1" ht="78.75" customHeight="1" x14ac:dyDescent="0.25">
      <c r="A25" s="14"/>
      <c r="B25" s="14"/>
      <c r="C25" s="14"/>
      <c r="D25" s="14"/>
      <c r="E25" s="9">
        <v>21</v>
      </c>
      <c r="F25" s="8" t="s">
        <v>161</v>
      </c>
      <c r="G25" s="8"/>
      <c r="H25" s="8"/>
      <c r="I25" s="7"/>
      <c r="J25" s="7"/>
      <c r="K25" s="6">
        <v>121.00000000000001</v>
      </c>
      <c r="L25" s="6">
        <v>77</v>
      </c>
      <c r="M25" s="6"/>
    </row>
    <row r="26" spans="1:13" s="13" customFormat="1" ht="15.75" x14ac:dyDescent="0.25">
      <c r="A26" s="14" t="e">
        <f>#REF!&amp;"+1"</f>
        <v>#REF!</v>
      </c>
      <c r="B26" s="14" t="e">
        <f>#REF!&amp;"+2"</f>
        <v>#REF!</v>
      </c>
      <c r="C26" s="14" t="e">
        <f>#REF!&amp;"+3"</f>
        <v>#REF!</v>
      </c>
      <c r="D26" s="14" t="e">
        <f>#REF!&amp;"+4"</f>
        <v>#REF!</v>
      </c>
      <c r="E26" s="9">
        <v>22</v>
      </c>
      <c r="F26" s="7" t="s">
        <v>41</v>
      </c>
      <c r="G26" s="7" t="s">
        <v>160</v>
      </c>
      <c r="H26" s="7" t="s">
        <v>159</v>
      </c>
      <c r="I26" s="12">
        <v>160</v>
      </c>
      <c r="J26" s="12">
        <v>120</v>
      </c>
      <c r="K26" s="6">
        <v>288</v>
      </c>
      <c r="L26" s="6">
        <v>216</v>
      </c>
      <c r="M26" s="11">
        <v>1.8</v>
      </c>
    </row>
    <row r="27" spans="1:13" s="13" customFormat="1" ht="78.75" customHeight="1" x14ac:dyDescent="0.25">
      <c r="A27" s="14"/>
      <c r="B27" s="14"/>
      <c r="C27" s="14"/>
      <c r="D27" s="14"/>
      <c r="E27" s="9">
        <v>23</v>
      </c>
      <c r="F27" s="8" t="s">
        <v>158</v>
      </c>
      <c r="G27" s="8"/>
      <c r="H27" s="8"/>
      <c r="I27" s="7"/>
      <c r="J27" s="7"/>
      <c r="K27" s="6">
        <v>210</v>
      </c>
      <c r="L27" s="6">
        <v>140</v>
      </c>
      <c r="M27" s="6"/>
    </row>
    <row r="28" spans="1:13" s="13" customFormat="1" ht="78.75" customHeight="1" x14ac:dyDescent="0.25">
      <c r="A28" s="14"/>
      <c r="B28" s="14"/>
      <c r="C28" s="14"/>
      <c r="D28" s="14"/>
      <c r="E28" s="9">
        <v>24</v>
      </c>
      <c r="F28" s="8" t="s">
        <v>157</v>
      </c>
      <c r="G28" s="8"/>
      <c r="H28" s="8"/>
      <c r="I28" s="7"/>
      <c r="J28" s="7"/>
      <c r="K28" s="6">
        <v>168</v>
      </c>
      <c r="L28" s="6">
        <v>108</v>
      </c>
      <c r="M28" s="6"/>
    </row>
    <row r="29" spans="1:13" s="13" customFormat="1" ht="78.75" customHeight="1" x14ac:dyDescent="0.25">
      <c r="A29" s="14"/>
      <c r="B29" s="14"/>
      <c r="C29" s="14"/>
      <c r="D29" s="14"/>
      <c r="E29" s="9">
        <v>25</v>
      </c>
      <c r="F29" s="8" t="s">
        <v>156</v>
      </c>
      <c r="G29" s="8"/>
      <c r="H29" s="8"/>
      <c r="I29" s="7"/>
      <c r="J29" s="7"/>
      <c r="K29" s="6">
        <v>132</v>
      </c>
      <c r="L29" s="6">
        <v>88</v>
      </c>
      <c r="M29" s="6"/>
    </row>
    <row r="30" spans="1:13" s="13" customFormat="1" ht="78.75" customHeight="1" x14ac:dyDescent="0.25">
      <c r="A30" s="14"/>
      <c r="B30" s="14"/>
      <c r="C30" s="14"/>
      <c r="D30" s="14"/>
      <c r="E30" s="9">
        <v>26</v>
      </c>
      <c r="F30" s="8" t="s">
        <v>155</v>
      </c>
      <c r="G30" s="8"/>
      <c r="H30" s="8"/>
      <c r="I30" s="7"/>
      <c r="J30" s="7"/>
      <c r="K30" s="6">
        <v>210</v>
      </c>
      <c r="L30" s="6">
        <v>140</v>
      </c>
      <c r="M30" s="6"/>
    </row>
    <row r="31" spans="1:13" s="13" customFormat="1" ht="78.75" customHeight="1" x14ac:dyDescent="0.25">
      <c r="A31" s="14"/>
      <c r="B31" s="14"/>
      <c r="C31" s="14"/>
      <c r="D31" s="14"/>
      <c r="E31" s="9">
        <v>27</v>
      </c>
      <c r="F31" s="8" t="s">
        <v>154</v>
      </c>
      <c r="G31" s="8"/>
      <c r="H31" s="8"/>
      <c r="I31" s="7"/>
      <c r="J31" s="7"/>
      <c r="K31" s="6">
        <v>168</v>
      </c>
      <c r="L31" s="6">
        <v>108</v>
      </c>
      <c r="M31" s="6"/>
    </row>
    <row r="32" spans="1:13" s="13" customFormat="1" ht="78.75" customHeight="1" x14ac:dyDescent="0.25">
      <c r="A32" s="14"/>
      <c r="B32" s="14"/>
      <c r="C32" s="14"/>
      <c r="D32" s="14"/>
      <c r="E32" s="9">
        <v>28</v>
      </c>
      <c r="F32" s="8" t="s">
        <v>153</v>
      </c>
      <c r="G32" s="8"/>
      <c r="H32" s="8"/>
      <c r="I32" s="7"/>
      <c r="J32" s="7"/>
      <c r="K32" s="6">
        <v>132</v>
      </c>
      <c r="L32" s="6">
        <v>88</v>
      </c>
      <c r="M32" s="6"/>
    </row>
    <row r="33" spans="1:13" s="15" customFormat="1" ht="15.75" x14ac:dyDescent="0.25">
      <c r="A33" s="16" t="e">
        <f>#REF!&amp;"+1"</f>
        <v>#REF!</v>
      </c>
      <c r="B33" s="16" t="e">
        <f>#REF!&amp;"+2"</f>
        <v>#REF!</v>
      </c>
      <c r="C33" s="16" t="e">
        <f>#REF!&amp;"+3"</f>
        <v>#REF!</v>
      </c>
      <c r="D33" s="16" t="e">
        <f>#REF!&amp;"+4"</f>
        <v>#REF!</v>
      </c>
      <c r="E33" s="9">
        <v>29</v>
      </c>
      <c r="F33" s="7" t="s">
        <v>41</v>
      </c>
      <c r="G33" s="7" t="s">
        <v>152</v>
      </c>
      <c r="H33" s="7" t="s">
        <v>151</v>
      </c>
      <c r="I33" s="12">
        <v>150</v>
      </c>
      <c r="J33" s="12">
        <v>110</v>
      </c>
      <c r="K33" s="6">
        <v>270</v>
      </c>
      <c r="L33" s="6">
        <v>198</v>
      </c>
      <c r="M33" s="11">
        <v>1.8</v>
      </c>
    </row>
    <row r="34" spans="1:13" s="15" customFormat="1" ht="78.75" customHeight="1" x14ac:dyDescent="0.25">
      <c r="A34" s="16"/>
      <c r="B34" s="16"/>
      <c r="C34" s="16"/>
      <c r="D34" s="16"/>
      <c r="E34" s="9">
        <v>30</v>
      </c>
      <c r="F34" s="8" t="s">
        <v>150</v>
      </c>
      <c r="G34" s="8"/>
      <c r="H34" s="8"/>
      <c r="I34" s="7"/>
      <c r="J34" s="7"/>
      <c r="K34" s="6">
        <v>196</v>
      </c>
      <c r="L34" s="6">
        <v>125.99999999999999</v>
      </c>
      <c r="M34" s="6"/>
    </row>
    <row r="35" spans="1:13" s="15" customFormat="1" ht="78.75" customHeight="1" x14ac:dyDescent="0.25">
      <c r="A35" s="16"/>
      <c r="B35" s="16"/>
      <c r="C35" s="16"/>
      <c r="D35" s="16"/>
      <c r="E35" s="9">
        <v>31</v>
      </c>
      <c r="F35" s="8" t="s">
        <v>149</v>
      </c>
      <c r="G35" s="8"/>
      <c r="H35" s="8"/>
      <c r="I35" s="7"/>
      <c r="J35" s="7"/>
      <c r="K35" s="6">
        <v>156</v>
      </c>
      <c r="L35" s="6">
        <v>96</v>
      </c>
      <c r="M35" s="6"/>
    </row>
    <row r="36" spans="1:13" s="15" customFormat="1" ht="78.75" customHeight="1" x14ac:dyDescent="0.25">
      <c r="A36" s="16"/>
      <c r="B36" s="16"/>
      <c r="C36" s="16"/>
      <c r="D36" s="16"/>
      <c r="E36" s="9">
        <v>32</v>
      </c>
      <c r="F36" s="8" t="s">
        <v>148</v>
      </c>
      <c r="G36" s="8"/>
      <c r="H36" s="8"/>
      <c r="I36" s="7"/>
      <c r="J36" s="7"/>
      <c r="K36" s="6">
        <v>121.00000000000001</v>
      </c>
      <c r="L36" s="6">
        <v>77</v>
      </c>
      <c r="M36" s="6"/>
    </row>
    <row r="37" spans="1:13" s="15" customFormat="1" ht="78.75" customHeight="1" x14ac:dyDescent="0.25">
      <c r="A37" s="16"/>
      <c r="B37" s="16"/>
      <c r="C37" s="16"/>
      <c r="D37" s="16"/>
      <c r="E37" s="9">
        <v>33</v>
      </c>
      <c r="F37" s="8" t="s">
        <v>147</v>
      </c>
      <c r="G37" s="8"/>
      <c r="H37" s="8"/>
      <c r="I37" s="7"/>
      <c r="J37" s="7"/>
      <c r="K37" s="6">
        <v>196</v>
      </c>
      <c r="L37" s="6">
        <v>125.99999999999999</v>
      </c>
      <c r="M37" s="6"/>
    </row>
    <row r="38" spans="1:13" s="15" customFormat="1" ht="78.75" customHeight="1" x14ac:dyDescent="0.25">
      <c r="A38" s="16"/>
      <c r="B38" s="16"/>
      <c r="C38" s="16"/>
      <c r="D38" s="16"/>
      <c r="E38" s="9">
        <v>34</v>
      </c>
      <c r="F38" s="8" t="s">
        <v>146</v>
      </c>
      <c r="G38" s="8"/>
      <c r="H38" s="8"/>
      <c r="I38" s="7"/>
      <c r="J38" s="7"/>
      <c r="K38" s="6">
        <v>156</v>
      </c>
      <c r="L38" s="6">
        <v>96</v>
      </c>
      <c r="M38" s="6"/>
    </row>
    <row r="39" spans="1:13" s="15" customFormat="1" ht="78.75" customHeight="1" x14ac:dyDescent="0.25">
      <c r="A39" s="16"/>
      <c r="B39" s="16"/>
      <c r="C39" s="16"/>
      <c r="D39" s="16"/>
      <c r="E39" s="9">
        <v>35</v>
      </c>
      <c r="F39" s="8" t="s">
        <v>145</v>
      </c>
      <c r="G39" s="8"/>
      <c r="H39" s="8"/>
      <c r="I39" s="7"/>
      <c r="J39" s="7"/>
      <c r="K39" s="6">
        <v>121.00000000000001</v>
      </c>
      <c r="L39" s="6">
        <v>77</v>
      </c>
      <c r="M39" s="6"/>
    </row>
    <row r="40" spans="1:13" s="15" customFormat="1" ht="15.75" x14ac:dyDescent="0.25">
      <c r="A40" s="16" t="e">
        <f>#REF!&amp;"+1"</f>
        <v>#REF!</v>
      </c>
      <c r="B40" s="16" t="e">
        <f>#REF!&amp;"+2"</f>
        <v>#REF!</v>
      </c>
      <c r="C40" s="16" t="e">
        <f>#REF!&amp;"+3"</f>
        <v>#REF!</v>
      </c>
      <c r="D40" s="16" t="e">
        <f>#REF!&amp;"+4"</f>
        <v>#REF!</v>
      </c>
      <c r="E40" s="9">
        <v>36</v>
      </c>
      <c r="F40" s="7" t="s">
        <v>41</v>
      </c>
      <c r="G40" s="7" t="s">
        <v>144</v>
      </c>
      <c r="H40" s="7" t="s">
        <v>137</v>
      </c>
      <c r="I40" s="12">
        <v>140</v>
      </c>
      <c r="J40" s="12">
        <v>100</v>
      </c>
      <c r="K40" s="6">
        <v>252</v>
      </c>
      <c r="L40" s="6">
        <v>180</v>
      </c>
      <c r="M40" s="11">
        <v>1.8</v>
      </c>
    </row>
    <row r="41" spans="1:13" s="15" customFormat="1" ht="78.75" customHeight="1" x14ac:dyDescent="0.25">
      <c r="A41" s="16"/>
      <c r="B41" s="16"/>
      <c r="C41" s="16"/>
      <c r="D41" s="16"/>
      <c r="E41" s="9">
        <v>37</v>
      </c>
      <c r="F41" s="8" t="s">
        <v>143</v>
      </c>
      <c r="G41" s="8"/>
      <c r="H41" s="8"/>
      <c r="I41" s="7"/>
      <c r="J41" s="7"/>
      <c r="K41" s="6">
        <v>182</v>
      </c>
      <c r="L41" s="6">
        <v>112</v>
      </c>
      <c r="M41" s="6"/>
    </row>
    <row r="42" spans="1:13" s="15" customFormat="1" ht="78.75" customHeight="1" x14ac:dyDescent="0.25">
      <c r="A42" s="16"/>
      <c r="B42" s="16"/>
      <c r="C42" s="16"/>
      <c r="D42" s="16"/>
      <c r="E42" s="9">
        <v>38</v>
      </c>
      <c r="F42" s="8" t="s">
        <v>142</v>
      </c>
      <c r="G42" s="8"/>
      <c r="H42" s="8"/>
      <c r="I42" s="7"/>
      <c r="J42" s="7"/>
      <c r="K42" s="6">
        <v>144</v>
      </c>
      <c r="L42" s="6">
        <v>84</v>
      </c>
      <c r="M42" s="6"/>
    </row>
    <row r="43" spans="1:13" s="15" customFormat="1" ht="78.75" customHeight="1" x14ac:dyDescent="0.25">
      <c r="A43" s="16"/>
      <c r="B43" s="16"/>
      <c r="C43" s="16"/>
      <c r="D43" s="16"/>
      <c r="E43" s="9">
        <v>39</v>
      </c>
      <c r="F43" s="8" t="s">
        <v>141</v>
      </c>
      <c r="G43" s="8"/>
      <c r="H43" s="8"/>
      <c r="I43" s="7"/>
      <c r="J43" s="7"/>
      <c r="K43" s="6">
        <v>110.00000000000001</v>
      </c>
      <c r="L43" s="6">
        <v>66</v>
      </c>
      <c r="M43" s="6"/>
    </row>
    <row r="44" spans="1:13" s="15" customFormat="1" ht="78.75" customHeight="1" x14ac:dyDescent="0.25">
      <c r="A44" s="16"/>
      <c r="B44" s="16"/>
      <c r="C44" s="16"/>
      <c r="D44" s="16"/>
      <c r="E44" s="9">
        <v>40</v>
      </c>
      <c r="F44" s="8" t="s">
        <v>140</v>
      </c>
      <c r="G44" s="8"/>
      <c r="H44" s="8"/>
      <c r="I44" s="7"/>
      <c r="J44" s="7"/>
      <c r="K44" s="6">
        <v>182</v>
      </c>
      <c r="L44" s="6">
        <v>112</v>
      </c>
      <c r="M44" s="6"/>
    </row>
    <row r="45" spans="1:13" s="15" customFormat="1" ht="78.75" customHeight="1" x14ac:dyDescent="0.25">
      <c r="A45" s="16"/>
      <c r="B45" s="16"/>
      <c r="C45" s="16"/>
      <c r="D45" s="16"/>
      <c r="E45" s="9">
        <v>41</v>
      </c>
      <c r="F45" s="8" t="s">
        <v>139</v>
      </c>
      <c r="G45" s="8"/>
      <c r="H45" s="8"/>
      <c r="I45" s="7"/>
      <c r="J45" s="7"/>
      <c r="K45" s="6">
        <v>144</v>
      </c>
      <c r="L45" s="6">
        <v>84</v>
      </c>
      <c r="M45" s="6"/>
    </row>
    <row r="46" spans="1:13" s="15" customFormat="1" ht="78.75" customHeight="1" x14ac:dyDescent="0.25">
      <c r="A46" s="16"/>
      <c r="B46" s="16"/>
      <c r="C46" s="16"/>
      <c r="D46" s="16"/>
      <c r="E46" s="9">
        <v>42</v>
      </c>
      <c r="F46" s="8" t="s">
        <v>138</v>
      </c>
      <c r="G46" s="8"/>
      <c r="H46" s="8"/>
      <c r="I46" s="7"/>
      <c r="J46" s="7"/>
      <c r="K46" s="6">
        <v>110.00000000000001</v>
      </c>
      <c r="L46" s="6">
        <v>66</v>
      </c>
      <c r="M46" s="6"/>
    </row>
    <row r="47" spans="1:13" s="15" customFormat="1" ht="15.75" x14ac:dyDescent="0.25">
      <c r="A47" s="16" t="e">
        <f>#REF!&amp;"+1"</f>
        <v>#REF!</v>
      </c>
      <c r="B47" s="16" t="e">
        <f>#REF!&amp;"+2"</f>
        <v>#REF!</v>
      </c>
      <c r="C47" s="16" t="e">
        <f>#REF!&amp;"+3"</f>
        <v>#REF!</v>
      </c>
      <c r="D47" s="16" t="e">
        <f>#REF!&amp;"+4"</f>
        <v>#REF!</v>
      </c>
      <c r="E47" s="9">
        <v>43</v>
      </c>
      <c r="F47" s="7" t="s">
        <v>41</v>
      </c>
      <c r="G47" s="7" t="s">
        <v>137</v>
      </c>
      <c r="H47" s="7" t="s">
        <v>130</v>
      </c>
      <c r="I47" s="12">
        <v>140</v>
      </c>
      <c r="J47" s="12">
        <v>100</v>
      </c>
      <c r="K47" s="6">
        <v>252</v>
      </c>
      <c r="L47" s="6">
        <v>180</v>
      </c>
      <c r="M47" s="11">
        <v>1.8</v>
      </c>
    </row>
    <row r="48" spans="1:13" s="15" customFormat="1" ht="78.75" customHeight="1" x14ac:dyDescent="0.25">
      <c r="A48" s="16"/>
      <c r="B48" s="16"/>
      <c r="C48" s="16"/>
      <c r="D48" s="16"/>
      <c r="E48" s="9">
        <v>44</v>
      </c>
      <c r="F48" s="8" t="s">
        <v>136</v>
      </c>
      <c r="G48" s="8"/>
      <c r="H48" s="8"/>
      <c r="I48" s="7"/>
      <c r="J48" s="7"/>
      <c r="K48" s="6">
        <v>182</v>
      </c>
      <c r="L48" s="6">
        <v>112</v>
      </c>
      <c r="M48" s="6"/>
    </row>
    <row r="49" spans="1:13" s="15" customFormat="1" ht="78.75" customHeight="1" x14ac:dyDescent="0.25">
      <c r="A49" s="16"/>
      <c r="B49" s="16"/>
      <c r="C49" s="16"/>
      <c r="D49" s="16"/>
      <c r="E49" s="9">
        <v>45</v>
      </c>
      <c r="F49" s="8" t="s">
        <v>135</v>
      </c>
      <c r="G49" s="8"/>
      <c r="H49" s="8"/>
      <c r="I49" s="7"/>
      <c r="J49" s="7"/>
      <c r="K49" s="6">
        <v>144</v>
      </c>
      <c r="L49" s="6">
        <v>84</v>
      </c>
      <c r="M49" s="6"/>
    </row>
    <row r="50" spans="1:13" s="15" customFormat="1" ht="78.75" customHeight="1" x14ac:dyDescent="0.25">
      <c r="A50" s="16"/>
      <c r="B50" s="16"/>
      <c r="C50" s="16"/>
      <c r="D50" s="16"/>
      <c r="E50" s="9">
        <v>46</v>
      </c>
      <c r="F50" s="8" t="s">
        <v>134</v>
      </c>
      <c r="G50" s="8"/>
      <c r="H50" s="8"/>
      <c r="I50" s="7"/>
      <c r="J50" s="7"/>
      <c r="K50" s="6">
        <v>110.00000000000001</v>
      </c>
      <c r="L50" s="6">
        <v>66</v>
      </c>
      <c r="M50" s="6"/>
    </row>
    <row r="51" spans="1:13" s="15" customFormat="1" ht="78.75" customHeight="1" x14ac:dyDescent="0.25">
      <c r="A51" s="16"/>
      <c r="B51" s="16"/>
      <c r="C51" s="16"/>
      <c r="D51" s="16"/>
      <c r="E51" s="9">
        <v>47</v>
      </c>
      <c r="F51" s="8" t="s">
        <v>133</v>
      </c>
      <c r="G51" s="8"/>
      <c r="H51" s="8"/>
      <c r="I51" s="7"/>
      <c r="J51" s="7"/>
      <c r="K51" s="6">
        <v>182</v>
      </c>
      <c r="L51" s="6">
        <v>112</v>
      </c>
      <c r="M51" s="6"/>
    </row>
    <row r="52" spans="1:13" s="15" customFormat="1" ht="78.75" customHeight="1" x14ac:dyDescent="0.25">
      <c r="A52" s="16"/>
      <c r="B52" s="16"/>
      <c r="C52" s="16"/>
      <c r="D52" s="16"/>
      <c r="E52" s="9">
        <v>48</v>
      </c>
      <c r="F52" s="8" t="s">
        <v>132</v>
      </c>
      <c r="G52" s="8"/>
      <c r="H52" s="8"/>
      <c r="I52" s="7"/>
      <c r="J52" s="7"/>
      <c r="K52" s="6">
        <v>144</v>
      </c>
      <c r="L52" s="6">
        <v>84</v>
      </c>
      <c r="M52" s="6"/>
    </row>
    <row r="53" spans="1:13" s="15" customFormat="1" ht="78.75" customHeight="1" x14ac:dyDescent="0.25">
      <c r="A53" s="16"/>
      <c r="B53" s="16"/>
      <c r="C53" s="16"/>
      <c r="D53" s="16"/>
      <c r="E53" s="9">
        <v>49</v>
      </c>
      <c r="F53" s="8" t="s">
        <v>131</v>
      </c>
      <c r="G53" s="8"/>
      <c r="H53" s="8"/>
      <c r="I53" s="7"/>
      <c r="J53" s="7"/>
      <c r="K53" s="6">
        <v>110.00000000000001</v>
      </c>
      <c r="L53" s="6">
        <v>66</v>
      </c>
      <c r="M53" s="6"/>
    </row>
    <row r="54" spans="1:13" s="15" customFormat="1" ht="15.75" x14ac:dyDescent="0.25">
      <c r="A54" s="16" t="e">
        <f>#REF!&amp;"+1"</f>
        <v>#REF!</v>
      </c>
      <c r="B54" s="16" t="e">
        <f>#REF!&amp;"+2"</f>
        <v>#REF!</v>
      </c>
      <c r="C54" s="16" t="e">
        <f>#REF!&amp;"+3"</f>
        <v>#REF!</v>
      </c>
      <c r="D54" s="16" t="e">
        <f>#REF!&amp;"+4"</f>
        <v>#REF!</v>
      </c>
      <c r="E54" s="9">
        <v>50</v>
      </c>
      <c r="F54" s="7" t="s">
        <v>41</v>
      </c>
      <c r="G54" s="7" t="s">
        <v>130</v>
      </c>
      <c r="H54" s="7" t="s">
        <v>24</v>
      </c>
      <c r="I54" s="12">
        <v>140</v>
      </c>
      <c r="J54" s="12">
        <v>100</v>
      </c>
      <c r="K54" s="6">
        <v>252</v>
      </c>
      <c r="L54" s="6">
        <v>180</v>
      </c>
      <c r="M54" s="11">
        <v>1.8</v>
      </c>
    </row>
    <row r="55" spans="1:13" s="15" customFormat="1" ht="78.75" customHeight="1" x14ac:dyDescent="0.25">
      <c r="A55" s="16"/>
      <c r="B55" s="16"/>
      <c r="C55" s="16"/>
      <c r="D55" s="16"/>
      <c r="E55" s="9">
        <v>51</v>
      </c>
      <c r="F55" s="8" t="s">
        <v>129</v>
      </c>
      <c r="G55" s="8"/>
      <c r="H55" s="8"/>
      <c r="I55" s="7"/>
      <c r="J55" s="7"/>
      <c r="K55" s="6">
        <v>182</v>
      </c>
      <c r="L55" s="6">
        <v>112</v>
      </c>
      <c r="M55" s="6"/>
    </row>
    <row r="56" spans="1:13" s="15" customFormat="1" ht="78.75" customHeight="1" x14ac:dyDescent="0.25">
      <c r="A56" s="16"/>
      <c r="B56" s="16"/>
      <c r="C56" s="16"/>
      <c r="D56" s="16"/>
      <c r="E56" s="9">
        <v>52</v>
      </c>
      <c r="F56" s="8" t="s">
        <v>128</v>
      </c>
      <c r="G56" s="8"/>
      <c r="H56" s="8"/>
      <c r="I56" s="7"/>
      <c r="J56" s="7"/>
      <c r="K56" s="6">
        <v>144</v>
      </c>
      <c r="L56" s="6">
        <v>84</v>
      </c>
      <c r="M56" s="6"/>
    </row>
    <row r="57" spans="1:13" s="15" customFormat="1" ht="78.75" customHeight="1" x14ac:dyDescent="0.25">
      <c r="A57" s="16"/>
      <c r="B57" s="16"/>
      <c r="C57" s="16"/>
      <c r="D57" s="16"/>
      <c r="E57" s="9">
        <v>53</v>
      </c>
      <c r="F57" s="8" t="s">
        <v>127</v>
      </c>
      <c r="G57" s="8"/>
      <c r="H57" s="8"/>
      <c r="I57" s="7"/>
      <c r="J57" s="7"/>
      <c r="K57" s="6">
        <v>110.00000000000001</v>
      </c>
      <c r="L57" s="6">
        <v>66</v>
      </c>
      <c r="M57" s="6"/>
    </row>
    <row r="58" spans="1:13" s="15" customFormat="1" ht="78.75" customHeight="1" x14ac:dyDescent="0.25">
      <c r="A58" s="16"/>
      <c r="B58" s="16"/>
      <c r="C58" s="16"/>
      <c r="D58" s="16"/>
      <c r="E58" s="9">
        <v>54</v>
      </c>
      <c r="F58" s="8" t="s">
        <v>126</v>
      </c>
      <c r="G58" s="8"/>
      <c r="H58" s="8"/>
      <c r="I58" s="7"/>
      <c r="J58" s="7"/>
      <c r="K58" s="6">
        <v>182</v>
      </c>
      <c r="L58" s="6">
        <v>112</v>
      </c>
      <c r="M58" s="6"/>
    </row>
    <row r="59" spans="1:13" s="15" customFormat="1" ht="78.75" customHeight="1" x14ac:dyDescent="0.25">
      <c r="A59" s="16"/>
      <c r="B59" s="16"/>
      <c r="C59" s="16"/>
      <c r="D59" s="16"/>
      <c r="E59" s="9">
        <v>55</v>
      </c>
      <c r="F59" s="8" t="s">
        <v>125</v>
      </c>
      <c r="G59" s="8"/>
      <c r="H59" s="8"/>
      <c r="I59" s="7"/>
      <c r="J59" s="7"/>
      <c r="K59" s="6">
        <v>144</v>
      </c>
      <c r="L59" s="6">
        <v>84</v>
      </c>
      <c r="M59" s="6"/>
    </row>
    <row r="60" spans="1:13" s="15" customFormat="1" ht="78.75" customHeight="1" x14ac:dyDescent="0.25">
      <c r="A60" s="16"/>
      <c r="B60" s="16"/>
      <c r="C60" s="16"/>
      <c r="D60" s="16"/>
      <c r="E60" s="9">
        <v>56</v>
      </c>
      <c r="F60" s="8" t="s">
        <v>124</v>
      </c>
      <c r="G60" s="8"/>
      <c r="H60" s="8"/>
      <c r="I60" s="7"/>
      <c r="J60" s="7"/>
      <c r="K60" s="6">
        <v>110.00000000000001</v>
      </c>
      <c r="L60" s="6">
        <v>66</v>
      </c>
      <c r="M60" s="6"/>
    </row>
    <row r="61" spans="1:13" s="15" customFormat="1" ht="15.75" x14ac:dyDescent="0.25">
      <c r="A61" s="16" t="e">
        <f>#REF!&amp;"+1"</f>
        <v>#REF!</v>
      </c>
      <c r="B61" s="16" t="e">
        <f>#REF!&amp;"+2"</f>
        <v>#REF!</v>
      </c>
      <c r="C61" s="16" t="e">
        <f>#REF!&amp;"+3"</f>
        <v>#REF!</v>
      </c>
      <c r="D61" s="16" t="e">
        <f>#REF!&amp;"+4"</f>
        <v>#REF!</v>
      </c>
      <c r="E61" s="9">
        <v>57</v>
      </c>
      <c r="F61" s="7" t="s">
        <v>103</v>
      </c>
      <c r="G61" s="7" t="s">
        <v>41</v>
      </c>
      <c r="H61" s="7" t="s">
        <v>117</v>
      </c>
      <c r="I61" s="12">
        <v>140</v>
      </c>
      <c r="J61" s="12">
        <v>100</v>
      </c>
      <c r="K61" s="6">
        <v>252</v>
      </c>
      <c r="L61" s="6">
        <v>180</v>
      </c>
      <c r="M61" s="11">
        <v>1.8</v>
      </c>
    </row>
    <row r="62" spans="1:13" s="15" customFormat="1" ht="78.75" customHeight="1" x14ac:dyDescent="0.25">
      <c r="A62" s="16"/>
      <c r="B62" s="16"/>
      <c r="C62" s="16"/>
      <c r="D62" s="16"/>
      <c r="E62" s="9">
        <v>58</v>
      </c>
      <c r="F62" s="8" t="s">
        <v>123</v>
      </c>
      <c r="G62" s="8"/>
      <c r="H62" s="8"/>
      <c r="I62" s="7"/>
      <c r="J62" s="7"/>
      <c r="K62" s="6">
        <v>182</v>
      </c>
      <c r="L62" s="6">
        <v>112</v>
      </c>
      <c r="M62" s="6"/>
    </row>
    <row r="63" spans="1:13" s="15" customFormat="1" ht="78.75" customHeight="1" x14ac:dyDescent="0.25">
      <c r="A63" s="16"/>
      <c r="B63" s="16"/>
      <c r="C63" s="16"/>
      <c r="D63" s="16"/>
      <c r="E63" s="9">
        <v>59</v>
      </c>
      <c r="F63" s="8" t="s">
        <v>122</v>
      </c>
      <c r="G63" s="8"/>
      <c r="H63" s="8"/>
      <c r="I63" s="7"/>
      <c r="J63" s="7"/>
      <c r="K63" s="6">
        <v>144</v>
      </c>
      <c r="L63" s="6">
        <v>84</v>
      </c>
      <c r="M63" s="6"/>
    </row>
    <row r="64" spans="1:13" s="15" customFormat="1" ht="78.75" customHeight="1" x14ac:dyDescent="0.25">
      <c r="A64" s="16"/>
      <c r="B64" s="16"/>
      <c r="C64" s="16"/>
      <c r="D64" s="16"/>
      <c r="E64" s="9">
        <v>60</v>
      </c>
      <c r="F64" s="8" t="s">
        <v>121</v>
      </c>
      <c r="G64" s="8"/>
      <c r="H64" s="8"/>
      <c r="I64" s="7"/>
      <c r="J64" s="7"/>
      <c r="K64" s="6">
        <v>110.00000000000001</v>
      </c>
      <c r="L64" s="6">
        <v>66</v>
      </c>
      <c r="M64" s="6"/>
    </row>
    <row r="65" spans="1:13" s="15" customFormat="1" ht="78.75" customHeight="1" x14ac:dyDescent="0.25">
      <c r="A65" s="16"/>
      <c r="B65" s="16"/>
      <c r="C65" s="16"/>
      <c r="D65" s="16"/>
      <c r="E65" s="9">
        <v>61</v>
      </c>
      <c r="F65" s="8" t="s">
        <v>120</v>
      </c>
      <c r="G65" s="8"/>
      <c r="H65" s="8"/>
      <c r="I65" s="7"/>
      <c r="J65" s="7"/>
      <c r="K65" s="6">
        <v>182</v>
      </c>
      <c r="L65" s="6">
        <v>112</v>
      </c>
      <c r="M65" s="6"/>
    </row>
    <row r="66" spans="1:13" s="15" customFormat="1" ht="78.75" customHeight="1" x14ac:dyDescent="0.25">
      <c r="A66" s="16"/>
      <c r="B66" s="16"/>
      <c r="C66" s="16"/>
      <c r="D66" s="16"/>
      <c r="E66" s="9">
        <v>62</v>
      </c>
      <c r="F66" s="8" t="s">
        <v>119</v>
      </c>
      <c r="G66" s="8"/>
      <c r="H66" s="8"/>
      <c r="I66" s="7"/>
      <c r="J66" s="7"/>
      <c r="K66" s="6">
        <v>144</v>
      </c>
      <c r="L66" s="6">
        <v>84</v>
      </c>
      <c r="M66" s="6"/>
    </row>
    <row r="67" spans="1:13" s="15" customFormat="1" ht="78.75" customHeight="1" x14ac:dyDescent="0.25">
      <c r="A67" s="16"/>
      <c r="B67" s="16"/>
      <c r="C67" s="16"/>
      <c r="D67" s="16"/>
      <c r="E67" s="9">
        <v>63</v>
      </c>
      <c r="F67" s="8" t="s">
        <v>118</v>
      </c>
      <c r="G67" s="8"/>
      <c r="H67" s="8"/>
      <c r="I67" s="7"/>
      <c r="J67" s="7"/>
      <c r="K67" s="6">
        <v>110.00000000000001</v>
      </c>
      <c r="L67" s="6">
        <v>66</v>
      </c>
      <c r="M67" s="6"/>
    </row>
    <row r="68" spans="1:13" s="13" customFormat="1" ht="15.75" x14ac:dyDescent="0.25">
      <c r="A68" s="14" t="e">
        <f>#REF!&amp;"+1"</f>
        <v>#REF!</v>
      </c>
      <c r="B68" s="14" t="e">
        <f>#REF!&amp;"+2"</f>
        <v>#REF!</v>
      </c>
      <c r="C68" s="14" t="e">
        <f>#REF!&amp;"+3"</f>
        <v>#REF!</v>
      </c>
      <c r="D68" s="14" t="e">
        <f>#REF!&amp;"+4"</f>
        <v>#REF!</v>
      </c>
      <c r="E68" s="9">
        <v>64</v>
      </c>
      <c r="F68" s="7" t="s">
        <v>103</v>
      </c>
      <c r="G68" s="7" t="s">
        <v>117</v>
      </c>
      <c r="H68" s="7" t="s">
        <v>110</v>
      </c>
      <c r="I68" s="12">
        <v>150</v>
      </c>
      <c r="J68" s="12">
        <v>110</v>
      </c>
      <c r="K68" s="6">
        <v>270</v>
      </c>
      <c r="L68" s="6">
        <v>198</v>
      </c>
      <c r="M68" s="11">
        <v>1.8</v>
      </c>
    </row>
    <row r="69" spans="1:13" s="13" customFormat="1" ht="78.75" customHeight="1" x14ac:dyDescent="0.25">
      <c r="A69" s="14"/>
      <c r="B69" s="14"/>
      <c r="C69" s="14"/>
      <c r="D69" s="14"/>
      <c r="E69" s="9">
        <v>65</v>
      </c>
      <c r="F69" s="8" t="s">
        <v>116</v>
      </c>
      <c r="G69" s="8"/>
      <c r="H69" s="8"/>
      <c r="I69" s="7"/>
      <c r="J69" s="7"/>
      <c r="K69" s="6">
        <v>196</v>
      </c>
      <c r="L69" s="6">
        <v>125.99999999999999</v>
      </c>
      <c r="M69" s="6"/>
    </row>
    <row r="70" spans="1:13" s="13" customFormat="1" ht="78.75" customHeight="1" x14ac:dyDescent="0.25">
      <c r="A70" s="14"/>
      <c r="B70" s="14"/>
      <c r="C70" s="14"/>
      <c r="D70" s="14"/>
      <c r="E70" s="9">
        <v>66</v>
      </c>
      <c r="F70" s="8" t="s">
        <v>115</v>
      </c>
      <c r="G70" s="8"/>
      <c r="H70" s="8"/>
      <c r="I70" s="7"/>
      <c r="J70" s="7"/>
      <c r="K70" s="6">
        <v>156</v>
      </c>
      <c r="L70" s="6">
        <v>96</v>
      </c>
      <c r="M70" s="6"/>
    </row>
    <row r="71" spans="1:13" s="13" customFormat="1" ht="78.75" customHeight="1" x14ac:dyDescent="0.25">
      <c r="A71" s="14"/>
      <c r="B71" s="14"/>
      <c r="C71" s="14"/>
      <c r="D71" s="14"/>
      <c r="E71" s="9">
        <v>67</v>
      </c>
      <c r="F71" s="8" t="s">
        <v>114</v>
      </c>
      <c r="G71" s="8"/>
      <c r="H71" s="8"/>
      <c r="I71" s="7"/>
      <c r="J71" s="7"/>
      <c r="K71" s="6">
        <v>121.00000000000001</v>
      </c>
      <c r="L71" s="6">
        <v>77</v>
      </c>
      <c r="M71" s="6"/>
    </row>
    <row r="72" spans="1:13" s="13" customFormat="1" ht="78.75" customHeight="1" x14ac:dyDescent="0.25">
      <c r="A72" s="14"/>
      <c r="B72" s="14"/>
      <c r="C72" s="14"/>
      <c r="D72" s="14"/>
      <c r="E72" s="9">
        <v>68</v>
      </c>
      <c r="F72" s="8" t="s">
        <v>113</v>
      </c>
      <c r="G72" s="8"/>
      <c r="H72" s="8"/>
      <c r="I72" s="7"/>
      <c r="J72" s="7"/>
      <c r="K72" s="6">
        <v>196</v>
      </c>
      <c r="L72" s="6">
        <v>125.99999999999999</v>
      </c>
      <c r="M72" s="6"/>
    </row>
    <row r="73" spans="1:13" s="13" customFormat="1" ht="78.75" customHeight="1" x14ac:dyDescent="0.25">
      <c r="A73" s="14"/>
      <c r="B73" s="14"/>
      <c r="C73" s="14"/>
      <c r="D73" s="14"/>
      <c r="E73" s="9">
        <v>69</v>
      </c>
      <c r="F73" s="8" t="s">
        <v>112</v>
      </c>
      <c r="G73" s="8"/>
      <c r="H73" s="8"/>
      <c r="I73" s="7"/>
      <c r="J73" s="7"/>
      <c r="K73" s="6">
        <v>156</v>
      </c>
      <c r="L73" s="6">
        <v>96</v>
      </c>
      <c r="M73" s="6"/>
    </row>
    <row r="74" spans="1:13" s="13" customFormat="1" ht="78.75" customHeight="1" x14ac:dyDescent="0.25">
      <c r="A74" s="14"/>
      <c r="B74" s="14"/>
      <c r="C74" s="14"/>
      <c r="D74" s="14"/>
      <c r="E74" s="9">
        <v>70</v>
      </c>
      <c r="F74" s="8" t="s">
        <v>111</v>
      </c>
      <c r="G74" s="8"/>
      <c r="H74" s="8"/>
      <c r="I74" s="7"/>
      <c r="J74" s="7"/>
      <c r="K74" s="6">
        <v>121.00000000000001</v>
      </c>
      <c r="L74" s="6">
        <v>77</v>
      </c>
      <c r="M74" s="6"/>
    </row>
    <row r="75" spans="1:13" s="13" customFormat="1" ht="15.75" x14ac:dyDescent="0.25">
      <c r="A75" s="14" t="e">
        <f>#REF!&amp;"+1"</f>
        <v>#REF!</v>
      </c>
      <c r="B75" s="14" t="e">
        <f>#REF!&amp;"+2"</f>
        <v>#REF!</v>
      </c>
      <c r="C75" s="14" t="e">
        <f>#REF!&amp;"+3"</f>
        <v>#REF!</v>
      </c>
      <c r="D75" s="14" t="e">
        <f>#REF!&amp;"+4"</f>
        <v>#REF!</v>
      </c>
      <c r="E75" s="9">
        <v>71</v>
      </c>
      <c r="F75" s="7" t="s">
        <v>103</v>
      </c>
      <c r="G75" s="7" t="s">
        <v>110</v>
      </c>
      <c r="H75" s="7" t="s">
        <v>102</v>
      </c>
      <c r="I75" s="12">
        <v>140</v>
      </c>
      <c r="J75" s="12">
        <v>100</v>
      </c>
      <c r="K75" s="6">
        <v>252</v>
      </c>
      <c r="L75" s="6">
        <v>180</v>
      </c>
      <c r="M75" s="11">
        <v>1.8</v>
      </c>
    </row>
    <row r="76" spans="1:13" s="13" customFormat="1" ht="78.75" customHeight="1" x14ac:dyDescent="0.25">
      <c r="A76" s="14"/>
      <c r="B76" s="14"/>
      <c r="C76" s="14"/>
      <c r="D76" s="14"/>
      <c r="E76" s="9">
        <v>72</v>
      </c>
      <c r="F76" s="8" t="s">
        <v>109</v>
      </c>
      <c r="G76" s="8"/>
      <c r="H76" s="8"/>
      <c r="I76" s="7"/>
      <c r="J76" s="7"/>
      <c r="K76" s="6">
        <v>182</v>
      </c>
      <c r="L76" s="6">
        <v>112</v>
      </c>
      <c r="M76" s="6"/>
    </row>
    <row r="77" spans="1:13" s="13" customFormat="1" ht="78.75" customHeight="1" x14ac:dyDescent="0.25">
      <c r="A77" s="14"/>
      <c r="B77" s="14"/>
      <c r="C77" s="14"/>
      <c r="D77" s="14"/>
      <c r="E77" s="9">
        <v>73</v>
      </c>
      <c r="F77" s="8" t="s">
        <v>108</v>
      </c>
      <c r="G77" s="8"/>
      <c r="H77" s="8"/>
      <c r="I77" s="7"/>
      <c r="J77" s="7"/>
      <c r="K77" s="6">
        <v>144</v>
      </c>
      <c r="L77" s="6">
        <v>84</v>
      </c>
      <c r="M77" s="6"/>
    </row>
    <row r="78" spans="1:13" s="13" customFormat="1" ht="78.75" customHeight="1" x14ac:dyDescent="0.25">
      <c r="A78" s="14"/>
      <c r="B78" s="14"/>
      <c r="C78" s="14"/>
      <c r="D78" s="14"/>
      <c r="E78" s="9">
        <v>74</v>
      </c>
      <c r="F78" s="8" t="s">
        <v>107</v>
      </c>
      <c r="G78" s="8"/>
      <c r="H78" s="8"/>
      <c r="I78" s="7"/>
      <c r="J78" s="7"/>
      <c r="K78" s="6">
        <v>110.00000000000001</v>
      </c>
      <c r="L78" s="6">
        <v>66</v>
      </c>
      <c r="M78" s="6"/>
    </row>
    <row r="79" spans="1:13" s="13" customFormat="1" ht="78.75" customHeight="1" x14ac:dyDescent="0.25">
      <c r="A79" s="14"/>
      <c r="B79" s="14"/>
      <c r="C79" s="14"/>
      <c r="D79" s="14"/>
      <c r="E79" s="9">
        <v>75</v>
      </c>
      <c r="F79" s="8" t="s">
        <v>106</v>
      </c>
      <c r="G79" s="8"/>
      <c r="H79" s="8"/>
      <c r="I79" s="7"/>
      <c r="J79" s="7"/>
      <c r="K79" s="6">
        <v>182</v>
      </c>
      <c r="L79" s="6">
        <v>112</v>
      </c>
      <c r="M79" s="6"/>
    </row>
    <row r="80" spans="1:13" s="13" customFormat="1" ht="78.75" customHeight="1" x14ac:dyDescent="0.25">
      <c r="A80" s="14"/>
      <c r="B80" s="14"/>
      <c r="C80" s="14"/>
      <c r="D80" s="14"/>
      <c r="E80" s="9">
        <v>76</v>
      </c>
      <c r="F80" s="8" t="s">
        <v>105</v>
      </c>
      <c r="G80" s="8"/>
      <c r="H80" s="8"/>
      <c r="I80" s="7"/>
      <c r="J80" s="7"/>
      <c r="K80" s="6">
        <v>144</v>
      </c>
      <c r="L80" s="6">
        <v>84</v>
      </c>
      <c r="M80" s="6"/>
    </row>
    <row r="81" spans="1:13" s="13" customFormat="1" ht="78.75" customHeight="1" x14ac:dyDescent="0.25">
      <c r="A81" s="14"/>
      <c r="B81" s="14"/>
      <c r="C81" s="14"/>
      <c r="D81" s="14"/>
      <c r="E81" s="9">
        <v>77</v>
      </c>
      <c r="F81" s="8" t="s">
        <v>104</v>
      </c>
      <c r="G81" s="8"/>
      <c r="H81" s="8"/>
      <c r="I81" s="7"/>
      <c r="J81" s="7"/>
      <c r="K81" s="6">
        <v>110.00000000000001</v>
      </c>
      <c r="L81" s="6">
        <v>66</v>
      </c>
      <c r="M81" s="6"/>
    </row>
    <row r="82" spans="1:13" s="13" customFormat="1" ht="15.75" x14ac:dyDescent="0.25">
      <c r="A82" s="14" t="e">
        <f>#REF!&amp;"+1"</f>
        <v>#REF!</v>
      </c>
      <c r="B82" s="14" t="e">
        <f>#REF!&amp;"+2"</f>
        <v>#REF!</v>
      </c>
      <c r="C82" s="14" t="e">
        <f>#REF!&amp;"+3"</f>
        <v>#REF!</v>
      </c>
      <c r="D82" s="14" t="e">
        <f>#REF!&amp;"+4"</f>
        <v>#REF!</v>
      </c>
      <c r="E82" s="9">
        <v>78</v>
      </c>
      <c r="F82" s="7" t="s">
        <v>103</v>
      </c>
      <c r="G82" s="7" t="s">
        <v>102</v>
      </c>
      <c r="H82" s="7" t="s">
        <v>101</v>
      </c>
      <c r="I82" s="12">
        <v>140</v>
      </c>
      <c r="J82" s="12">
        <v>100</v>
      </c>
      <c r="K82" s="6">
        <v>252</v>
      </c>
      <c r="L82" s="6">
        <v>180</v>
      </c>
      <c r="M82" s="11">
        <v>1.8</v>
      </c>
    </row>
    <row r="83" spans="1:13" s="13" customFormat="1" ht="78.75" customHeight="1" x14ac:dyDescent="0.25">
      <c r="A83" s="14"/>
      <c r="B83" s="14"/>
      <c r="C83" s="14"/>
      <c r="D83" s="14"/>
      <c r="E83" s="9">
        <v>79</v>
      </c>
      <c r="F83" s="8" t="s">
        <v>100</v>
      </c>
      <c r="G83" s="8"/>
      <c r="H83" s="8"/>
      <c r="I83" s="7"/>
      <c r="J83" s="7"/>
      <c r="K83" s="6">
        <v>182</v>
      </c>
      <c r="L83" s="6">
        <v>112</v>
      </c>
      <c r="M83" s="6"/>
    </row>
    <row r="84" spans="1:13" s="13" customFormat="1" ht="78.75" customHeight="1" x14ac:dyDescent="0.25">
      <c r="A84" s="14"/>
      <c r="B84" s="14"/>
      <c r="C84" s="14"/>
      <c r="D84" s="14"/>
      <c r="E84" s="9">
        <v>80</v>
      </c>
      <c r="F84" s="8" t="s">
        <v>99</v>
      </c>
      <c r="G84" s="8"/>
      <c r="H84" s="8"/>
      <c r="I84" s="7"/>
      <c r="J84" s="7"/>
      <c r="K84" s="6">
        <v>144</v>
      </c>
      <c r="L84" s="6">
        <v>84</v>
      </c>
      <c r="M84" s="6"/>
    </row>
    <row r="85" spans="1:13" s="13" customFormat="1" ht="78.75" customHeight="1" x14ac:dyDescent="0.25">
      <c r="A85" s="14"/>
      <c r="B85" s="14"/>
      <c r="C85" s="14"/>
      <c r="D85" s="14"/>
      <c r="E85" s="9">
        <v>81</v>
      </c>
      <c r="F85" s="8" t="s">
        <v>98</v>
      </c>
      <c r="G85" s="8"/>
      <c r="H85" s="8"/>
      <c r="I85" s="7"/>
      <c r="J85" s="7"/>
      <c r="K85" s="6">
        <v>110.00000000000001</v>
      </c>
      <c r="L85" s="6">
        <v>66</v>
      </c>
      <c r="M85" s="6"/>
    </row>
    <row r="86" spans="1:13" s="13" customFormat="1" ht="78.75" customHeight="1" x14ac:dyDescent="0.25">
      <c r="A86" s="14"/>
      <c r="B86" s="14"/>
      <c r="C86" s="14"/>
      <c r="D86" s="14"/>
      <c r="E86" s="9">
        <v>82</v>
      </c>
      <c r="F86" s="8" t="s">
        <v>97</v>
      </c>
      <c r="G86" s="8"/>
      <c r="H86" s="8"/>
      <c r="I86" s="7"/>
      <c r="J86" s="7"/>
      <c r="K86" s="6">
        <v>182</v>
      </c>
      <c r="L86" s="6">
        <v>112</v>
      </c>
      <c r="M86" s="6"/>
    </row>
    <row r="87" spans="1:13" s="13" customFormat="1" ht="78.75" customHeight="1" x14ac:dyDescent="0.25">
      <c r="A87" s="14"/>
      <c r="B87" s="14"/>
      <c r="C87" s="14"/>
      <c r="D87" s="14"/>
      <c r="E87" s="9">
        <v>83</v>
      </c>
      <c r="F87" s="8" t="s">
        <v>96</v>
      </c>
      <c r="G87" s="8"/>
      <c r="H87" s="8"/>
      <c r="I87" s="7"/>
      <c r="J87" s="7"/>
      <c r="K87" s="6">
        <v>144</v>
      </c>
      <c r="L87" s="6">
        <v>84</v>
      </c>
      <c r="M87" s="6"/>
    </row>
    <row r="88" spans="1:13" s="13" customFormat="1" ht="78.75" customHeight="1" x14ac:dyDescent="0.25">
      <c r="A88" s="14"/>
      <c r="B88" s="14"/>
      <c r="C88" s="14"/>
      <c r="D88" s="14"/>
      <c r="E88" s="9">
        <v>84</v>
      </c>
      <c r="F88" s="8" t="s">
        <v>95</v>
      </c>
      <c r="G88" s="8"/>
      <c r="H88" s="8"/>
      <c r="I88" s="7"/>
      <c r="J88" s="7"/>
      <c r="K88" s="6">
        <v>110.00000000000001</v>
      </c>
      <c r="L88" s="6">
        <v>66</v>
      </c>
      <c r="M88" s="6"/>
    </row>
    <row r="89" spans="1:13" s="13" customFormat="1" ht="31.5" x14ac:dyDescent="0.25">
      <c r="A89" s="14" t="e">
        <f>#REF!&amp;"+1"</f>
        <v>#REF!</v>
      </c>
      <c r="B89" s="14" t="e">
        <f>#REF!&amp;"+2"</f>
        <v>#REF!</v>
      </c>
      <c r="C89" s="14" t="e">
        <f>#REF!&amp;"+3"</f>
        <v>#REF!</v>
      </c>
      <c r="D89" s="14" t="e">
        <f>#REF!&amp;"+4"</f>
        <v>#REF!</v>
      </c>
      <c r="E89" s="9">
        <v>85</v>
      </c>
      <c r="F89" s="7" t="s">
        <v>80</v>
      </c>
      <c r="G89" s="7" t="s">
        <v>41</v>
      </c>
      <c r="H89" s="7" t="s">
        <v>88</v>
      </c>
      <c r="I89" s="12">
        <v>140</v>
      </c>
      <c r="J89" s="12">
        <v>100</v>
      </c>
      <c r="K89" s="6">
        <v>252</v>
      </c>
      <c r="L89" s="6">
        <v>180</v>
      </c>
      <c r="M89" s="11">
        <v>1.8</v>
      </c>
    </row>
    <row r="90" spans="1:13" s="13" customFormat="1" ht="78.75" customHeight="1" x14ac:dyDescent="0.25">
      <c r="A90" s="14"/>
      <c r="B90" s="14"/>
      <c r="C90" s="14"/>
      <c r="D90" s="14"/>
      <c r="E90" s="9">
        <v>86</v>
      </c>
      <c r="F90" s="8" t="s">
        <v>94</v>
      </c>
      <c r="G90" s="8"/>
      <c r="H90" s="8"/>
      <c r="I90" s="7"/>
      <c r="J90" s="7"/>
      <c r="K90" s="6">
        <v>182</v>
      </c>
      <c r="L90" s="6">
        <v>112</v>
      </c>
      <c r="M90" s="6"/>
    </row>
    <row r="91" spans="1:13" s="13" customFormat="1" ht="78.75" customHeight="1" x14ac:dyDescent="0.25">
      <c r="A91" s="14"/>
      <c r="B91" s="14"/>
      <c r="C91" s="14"/>
      <c r="D91" s="14"/>
      <c r="E91" s="9">
        <v>87</v>
      </c>
      <c r="F91" s="8" t="s">
        <v>93</v>
      </c>
      <c r="G91" s="8"/>
      <c r="H91" s="8"/>
      <c r="I91" s="7"/>
      <c r="J91" s="7"/>
      <c r="K91" s="6">
        <v>144</v>
      </c>
      <c r="L91" s="6">
        <v>84</v>
      </c>
      <c r="M91" s="6"/>
    </row>
    <row r="92" spans="1:13" s="13" customFormat="1" ht="78.75" customHeight="1" x14ac:dyDescent="0.25">
      <c r="A92" s="14"/>
      <c r="B92" s="14"/>
      <c r="C92" s="14"/>
      <c r="D92" s="14"/>
      <c r="E92" s="9">
        <v>88</v>
      </c>
      <c r="F92" s="8" t="s">
        <v>92</v>
      </c>
      <c r="G92" s="8"/>
      <c r="H92" s="8"/>
      <c r="I92" s="7"/>
      <c r="J92" s="7"/>
      <c r="K92" s="6">
        <v>110.00000000000001</v>
      </c>
      <c r="L92" s="6">
        <v>66</v>
      </c>
      <c r="M92" s="6"/>
    </row>
    <row r="93" spans="1:13" s="13" customFormat="1" ht="78.75" customHeight="1" x14ac:dyDescent="0.25">
      <c r="A93" s="14"/>
      <c r="B93" s="14"/>
      <c r="C93" s="14"/>
      <c r="D93" s="14"/>
      <c r="E93" s="9">
        <v>89</v>
      </c>
      <c r="F93" s="8" t="s">
        <v>91</v>
      </c>
      <c r="G93" s="8"/>
      <c r="H93" s="8"/>
      <c r="I93" s="7"/>
      <c r="J93" s="7"/>
      <c r="K93" s="6">
        <v>182</v>
      </c>
      <c r="L93" s="6">
        <v>112</v>
      </c>
      <c r="M93" s="6"/>
    </row>
    <row r="94" spans="1:13" s="13" customFormat="1" ht="78.75" customHeight="1" x14ac:dyDescent="0.25">
      <c r="A94" s="14"/>
      <c r="B94" s="14"/>
      <c r="C94" s="14"/>
      <c r="D94" s="14"/>
      <c r="E94" s="9">
        <v>90</v>
      </c>
      <c r="F94" s="8" t="s">
        <v>90</v>
      </c>
      <c r="G94" s="8"/>
      <c r="H94" s="8"/>
      <c r="I94" s="7"/>
      <c r="J94" s="7"/>
      <c r="K94" s="6">
        <v>144</v>
      </c>
      <c r="L94" s="6">
        <v>84</v>
      </c>
      <c r="M94" s="6"/>
    </row>
    <row r="95" spans="1:13" s="13" customFormat="1" ht="78.75" customHeight="1" x14ac:dyDescent="0.25">
      <c r="A95" s="14"/>
      <c r="B95" s="14"/>
      <c r="C95" s="14"/>
      <c r="D95" s="14"/>
      <c r="E95" s="9">
        <v>91</v>
      </c>
      <c r="F95" s="8" t="s">
        <v>89</v>
      </c>
      <c r="G95" s="8"/>
      <c r="H95" s="8"/>
      <c r="I95" s="7"/>
      <c r="J95" s="7"/>
      <c r="K95" s="6">
        <v>110.00000000000001</v>
      </c>
      <c r="L95" s="6">
        <v>66</v>
      </c>
      <c r="M95" s="6"/>
    </row>
    <row r="96" spans="1:13" s="13" customFormat="1" ht="31.5" x14ac:dyDescent="0.25">
      <c r="A96" s="14" t="e">
        <f>#REF!&amp;"+1"</f>
        <v>#REF!</v>
      </c>
      <c r="B96" s="14" t="e">
        <f>#REF!&amp;"+2"</f>
        <v>#REF!</v>
      </c>
      <c r="C96" s="14" t="e">
        <f>#REF!&amp;"+3"</f>
        <v>#REF!</v>
      </c>
      <c r="D96" s="14" t="e">
        <f>#REF!&amp;"+4"</f>
        <v>#REF!</v>
      </c>
      <c r="E96" s="9">
        <v>92</v>
      </c>
      <c r="F96" s="7" t="s">
        <v>80</v>
      </c>
      <c r="G96" s="7" t="s">
        <v>88</v>
      </c>
      <c r="H96" s="7" t="s">
        <v>87</v>
      </c>
      <c r="I96" s="12">
        <v>150</v>
      </c>
      <c r="J96" s="12">
        <v>110</v>
      </c>
      <c r="K96" s="6">
        <v>270</v>
      </c>
      <c r="L96" s="6">
        <v>198</v>
      </c>
      <c r="M96" s="11">
        <v>1.8</v>
      </c>
    </row>
    <row r="97" spans="1:13" s="13" customFormat="1" ht="78.75" customHeight="1" x14ac:dyDescent="0.25">
      <c r="A97" s="14"/>
      <c r="B97" s="14"/>
      <c r="C97" s="14"/>
      <c r="D97" s="14"/>
      <c r="E97" s="9">
        <v>93</v>
      </c>
      <c r="F97" s="8" t="s">
        <v>86</v>
      </c>
      <c r="G97" s="8"/>
      <c r="H97" s="8"/>
      <c r="I97" s="7"/>
      <c r="J97" s="7"/>
      <c r="K97" s="6">
        <v>196</v>
      </c>
      <c r="L97" s="6">
        <v>125.99999999999999</v>
      </c>
      <c r="M97" s="6"/>
    </row>
    <row r="98" spans="1:13" s="13" customFormat="1" ht="78.75" customHeight="1" x14ac:dyDescent="0.25">
      <c r="A98" s="14"/>
      <c r="B98" s="14"/>
      <c r="C98" s="14"/>
      <c r="D98" s="14"/>
      <c r="E98" s="9">
        <v>94</v>
      </c>
      <c r="F98" s="8" t="s">
        <v>85</v>
      </c>
      <c r="G98" s="8"/>
      <c r="H98" s="8"/>
      <c r="I98" s="7"/>
      <c r="J98" s="7"/>
      <c r="K98" s="6">
        <v>156</v>
      </c>
      <c r="L98" s="6">
        <v>96</v>
      </c>
      <c r="M98" s="6"/>
    </row>
    <row r="99" spans="1:13" s="13" customFormat="1" ht="78.75" customHeight="1" x14ac:dyDescent="0.25">
      <c r="A99" s="14"/>
      <c r="B99" s="14"/>
      <c r="C99" s="14"/>
      <c r="D99" s="14"/>
      <c r="E99" s="9">
        <v>95</v>
      </c>
      <c r="F99" s="8" t="s">
        <v>84</v>
      </c>
      <c r="G99" s="8"/>
      <c r="H99" s="8"/>
      <c r="I99" s="7"/>
      <c r="J99" s="7"/>
      <c r="K99" s="6">
        <v>121.00000000000001</v>
      </c>
      <c r="L99" s="6">
        <v>77</v>
      </c>
      <c r="M99" s="6"/>
    </row>
    <row r="100" spans="1:13" s="13" customFormat="1" ht="78.75" customHeight="1" x14ac:dyDescent="0.25">
      <c r="A100" s="14"/>
      <c r="B100" s="14"/>
      <c r="C100" s="14"/>
      <c r="D100" s="14"/>
      <c r="E100" s="9">
        <v>96</v>
      </c>
      <c r="F100" s="8" t="s">
        <v>83</v>
      </c>
      <c r="G100" s="8"/>
      <c r="H100" s="8"/>
      <c r="I100" s="7"/>
      <c r="J100" s="7"/>
      <c r="K100" s="6">
        <v>196</v>
      </c>
      <c r="L100" s="6">
        <v>125.99999999999999</v>
      </c>
      <c r="M100" s="6"/>
    </row>
    <row r="101" spans="1:13" s="13" customFormat="1" ht="78.75" customHeight="1" x14ac:dyDescent="0.25">
      <c r="A101" s="14"/>
      <c r="B101" s="14"/>
      <c r="C101" s="14"/>
      <c r="D101" s="14"/>
      <c r="E101" s="9">
        <v>97</v>
      </c>
      <c r="F101" s="8" t="s">
        <v>82</v>
      </c>
      <c r="G101" s="8"/>
      <c r="H101" s="8"/>
      <c r="I101" s="7"/>
      <c r="J101" s="7"/>
      <c r="K101" s="6">
        <v>156</v>
      </c>
      <c r="L101" s="6">
        <v>96</v>
      </c>
      <c r="M101" s="6"/>
    </row>
    <row r="102" spans="1:13" s="13" customFormat="1" ht="78.75" customHeight="1" x14ac:dyDescent="0.25">
      <c r="A102" s="14"/>
      <c r="B102" s="14"/>
      <c r="C102" s="14"/>
      <c r="D102" s="14"/>
      <c r="E102" s="9">
        <v>98</v>
      </c>
      <c r="F102" s="8" t="s">
        <v>81</v>
      </c>
      <c r="G102" s="8"/>
      <c r="H102" s="8"/>
      <c r="I102" s="7"/>
      <c r="J102" s="7"/>
      <c r="K102" s="6">
        <v>121.00000000000001</v>
      </c>
      <c r="L102" s="6">
        <v>77</v>
      </c>
      <c r="M102" s="6"/>
    </row>
    <row r="103" spans="1:13" s="13" customFormat="1" ht="15.75" x14ac:dyDescent="0.25">
      <c r="A103" s="14" t="e">
        <f>#REF!&amp;"+1"</f>
        <v>#REF!</v>
      </c>
      <c r="B103" s="14" t="e">
        <f>#REF!&amp;"+2"</f>
        <v>#REF!</v>
      </c>
      <c r="C103" s="14" t="e">
        <f>#REF!&amp;"+3"</f>
        <v>#REF!</v>
      </c>
      <c r="D103" s="14" t="e">
        <f>#REF!&amp;"+4"</f>
        <v>#REF!</v>
      </c>
      <c r="E103" s="9">
        <v>99</v>
      </c>
      <c r="F103" s="7" t="s">
        <v>80</v>
      </c>
      <c r="G103" s="7" t="s">
        <v>79</v>
      </c>
      <c r="H103" s="7" t="s">
        <v>78</v>
      </c>
      <c r="I103" s="12">
        <v>140</v>
      </c>
      <c r="J103" s="12">
        <v>100</v>
      </c>
      <c r="K103" s="6">
        <v>252</v>
      </c>
      <c r="L103" s="6">
        <v>180</v>
      </c>
      <c r="M103" s="11">
        <v>1.8</v>
      </c>
    </row>
    <row r="104" spans="1:13" s="13" customFormat="1" ht="78.75" customHeight="1" x14ac:dyDescent="0.25">
      <c r="A104" s="14"/>
      <c r="B104" s="14"/>
      <c r="C104" s="14"/>
      <c r="D104" s="14"/>
      <c r="E104" s="9">
        <v>100</v>
      </c>
      <c r="F104" s="8" t="s">
        <v>77</v>
      </c>
      <c r="G104" s="8"/>
      <c r="H104" s="8"/>
      <c r="I104" s="7"/>
      <c r="J104" s="7"/>
      <c r="K104" s="6">
        <v>182</v>
      </c>
      <c r="L104" s="6">
        <v>112</v>
      </c>
      <c r="M104" s="6"/>
    </row>
    <row r="105" spans="1:13" s="13" customFormat="1" ht="78.75" customHeight="1" x14ac:dyDescent="0.25">
      <c r="A105" s="14"/>
      <c r="B105" s="14"/>
      <c r="C105" s="14"/>
      <c r="D105" s="14"/>
      <c r="E105" s="9">
        <v>101</v>
      </c>
      <c r="F105" s="8" t="s">
        <v>76</v>
      </c>
      <c r="G105" s="8"/>
      <c r="H105" s="8"/>
      <c r="I105" s="7"/>
      <c r="J105" s="7"/>
      <c r="K105" s="6">
        <v>144</v>
      </c>
      <c r="L105" s="6">
        <v>84</v>
      </c>
      <c r="M105" s="6"/>
    </row>
    <row r="106" spans="1:13" s="13" customFormat="1" ht="78.75" customHeight="1" x14ac:dyDescent="0.25">
      <c r="A106" s="14"/>
      <c r="B106" s="14"/>
      <c r="C106" s="14"/>
      <c r="D106" s="14"/>
      <c r="E106" s="9">
        <v>102</v>
      </c>
      <c r="F106" s="8" t="s">
        <v>75</v>
      </c>
      <c r="G106" s="8"/>
      <c r="H106" s="8"/>
      <c r="I106" s="7"/>
      <c r="J106" s="7"/>
      <c r="K106" s="6">
        <v>110.00000000000001</v>
      </c>
      <c r="L106" s="6">
        <v>66</v>
      </c>
      <c r="M106" s="6"/>
    </row>
    <row r="107" spans="1:13" s="13" customFormat="1" ht="78.75" customHeight="1" x14ac:dyDescent="0.25">
      <c r="A107" s="14"/>
      <c r="B107" s="14"/>
      <c r="C107" s="14"/>
      <c r="D107" s="14"/>
      <c r="E107" s="9">
        <v>103</v>
      </c>
      <c r="F107" s="8" t="s">
        <v>74</v>
      </c>
      <c r="G107" s="8"/>
      <c r="H107" s="8"/>
      <c r="I107" s="7"/>
      <c r="J107" s="7"/>
      <c r="K107" s="6">
        <v>182</v>
      </c>
      <c r="L107" s="6">
        <v>112</v>
      </c>
      <c r="M107" s="6"/>
    </row>
    <row r="108" spans="1:13" s="13" customFormat="1" ht="78.75" customHeight="1" x14ac:dyDescent="0.25">
      <c r="A108" s="14"/>
      <c r="B108" s="14"/>
      <c r="C108" s="14"/>
      <c r="D108" s="14"/>
      <c r="E108" s="9">
        <v>104</v>
      </c>
      <c r="F108" s="8" t="s">
        <v>73</v>
      </c>
      <c r="G108" s="8"/>
      <c r="H108" s="8"/>
      <c r="I108" s="7"/>
      <c r="J108" s="7"/>
      <c r="K108" s="6">
        <v>144</v>
      </c>
      <c r="L108" s="6">
        <v>84</v>
      </c>
      <c r="M108" s="6"/>
    </row>
    <row r="109" spans="1:13" s="13" customFormat="1" ht="78.75" customHeight="1" x14ac:dyDescent="0.25">
      <c r="A109" s="14"/>
      <c r="B109" s="14"/>
      <c r="C109" s="14"/>
      <c r="D109" s="14"/>
      <c r="E109" s="9">
        <v>105</v>
      </c>
      <c r="F109" s="8" t="s">
        <v>72</v>
      </c>
      <c r="G109" s="8"/>
      <c r="H109" s="8"/>
      <c r="I109" s="7"/>
      <c r="J109" s="7"/>
      <c r="K109" s="6">
        <v>110.00000000000001</v>
      </c>
      <c r="L109" s="6">
        <v>66</v>
      </c>
      <c r="M109" s="6"/>
    </row>
    <row r="110" spans="1:13" s="13" customFormat="1" ht="15.75" x14ac:dyDescent="0.25">
      <c r="A110" s="14" t="e">
        <f>#REF!&amp;"+1"</f>
        <v>#REF!</v>
      </c>
      <c r="B110" s="14" t="e">
        <f>#REF!&amp;"+2"</f>
        <v>#REF!</v>
      </c>
      <c r="C110" s="14" t="e">
        <f>#REF!&amp;"+3"</f>
        <v>#REF!</v>
      </c>
      <c r="D110" s="14" t="e">
        <f>#REF!&amp;"+4"</f>
        <v>#REF!</v>
      </c>
      <c r="E110" s="9">
        <v>106</v>
      </c>
      <c r="F110" s="7" t="s">
        <v>65</v>
      </c>
      <c r="G110" s="7" t="s">
        <v>41</v>
      </c>
      <c r="H110" s="7" t="s">
        <v>64</v>
      </c>
      <c r="I110" s="12">
        <v>150</v>
      </c>
      <c r="J110" s="12">
        <v>110</v>
      </c>
      <c r="K110" s="6">
        <v>270</v>
      </c>
      <c r="L110" s="6">
        <v>198</v>
      </c>
      <c r="M110" s="11">
        <v>1.8</v>
      </c>
    </row>
    <row r="111" spans="1:13" s="13" customFormat="1" ht="78.75" customHeight="1" x14ac:dyDescent="0.25">
      <c r="A111" s="14"/>
      <c r="B111" s="14"/>
      <c r="C111" s="14"/>
      <c r="D111" s="14"/>
      <c r="E111" s="9">
        <v>107</v>
      </c>
      <c r="F111" s="8" t="s">
        <v>71</v>
      </c>
      <c r="G111" s="8"/>
      <c r="H111" s="8"/>
      <c r="I111" s="7"/>
      <c r="J111" s="7"/>
      <c r="K111" s="6">
        <v>196</v>
      </c>
      <c r="L111" s="6">
        <v>125.99999999999999</v>
      </c>
      <c r="M111" s="6"/>
    </row>
    <row r="112" spans="1:13" s="13" customFormat="1" ht="78.75" customHeight="1" x14ac:dyDescent="0.25">
      <c r="A112" s="14"/>
      <c r="B112" s="14"/>
      <c r="C112" s="14"/>
      <c r="D112" s="14"/>
      <c r="E112" s="9">
        <v>108</v>
      </c>
      <c r="F112" s="8" t="s">
        <v>70</v>
      </c>
      <c r="G112" s="8"/>
      <c r="H112" s="8"/>
      <c r="I112" s="7"/>
      <c r="J112" s="7"/>
      <c r="K112" s="6">
        <v>156</v>
      </c>
      <c r="L112" s="6">
        <v>96</v>
      </c>
      <c r="M112" s="6"/>
    </row>
    <row r="113" spans="1:13" s="13" customFormat="1" ht="78.75" customHeight="1" x14ac:dyDescent="0.25">
      <c r="A113" s="14"/>
      <c r="B113" s="14"/>
      <c r="C113" s="14"/>
      <c r="D113" s="14"/>
      <c r="E113" s="9">
        <v>109</v>
      </c>
      <c r="F113" s="8" t="s">
        <v>69</v>
      </c>
      <c r="G113" s="8"/>
      <c r="H113" s="8"/>
      <c r="I113" s="7"/>
      <c r="J113" s="7"/>
      <c r="K113" s="6">
        <v>121.00000000000001</v>
      </c>
      <c r="L113" s="6">
        <v>77</v>
      </c>
      <c r="M113" s="6"/>
    </row>
    <row r="114" spans="1:13" s="13" customFormat="1" ht="78.75" customHeight="1" x14ac:dyDescent="0.25">
      <c r="A114" s="14"/>
      <c r="B114" s="14"/>
      <c r="C114" s="14"/>
      <c r="D114" s="14"/>
      <c r="E114" s="9">
        <v>110</v>
      </c>
      <c r="F114" s="8" t="s">
        <v>68</v>
      </c>
      <c r="G114" s="8"/>
      <c r="H114" s="8"/>
      <c r="I114" s="7"/>
      <c r="J114" s="7"/>
      <c r="K114" s="6">
        <v>196</v>
      </c>
      <c r="L114" s="6">
        <v>125.99999999999999</v>
      </c>
      <c r="M114" s="6"/>
    </row>
    <row r="115" spans="1:13" s="13" customFormat="1" ht="78.75" customHeight="1" x14ac:dyDescent="0.25">
      <c r="A115" s="14"/>
      <c r="B115" s="14"/>
      <c r="C115" s="14"/>
      <c r="D115" s="14"/>
      <c r="E115" s="9">
        <v>111</v>
      </c>
      <c r="F115" s="8" t="s">
        <v>67</v>
      </c>
      <c r="G115" s="8"/>
      <c r="H115" s="8"/>
      <c r="I115" s="7"/>
      <c r="J115" s="7"/>
      <c r="K115" s="6">
        <v>156</v>
      </c>
      <c r="L115" s="6">
        <v>96</v>
      </c>
      <c r="M115" s="6"/>
    </row>
    <row r="116" spans="1:13" s="13" customFormat="1" ht="78.75" customHeight="1" x14ac:dyDescent="0.25">
      <c r="A116" s="14"/>
      <c r="B116" s="14"/>
      <c r="C116" s="14"/>
      <c r="D116" s="14"/>
      <c r="E116" s="9">
        <v>112</v>
      </c>
      <c r="F116" s="8" t="s">
        <v>66</v>
      </c>
      <c r="G116" s="8"/>
      <c r="H116" s="8"/>
      <c r="I116" s="7"/>
      <c r="J116" s="7"/>
      <c r="K116" s="6">
        <v>121.00000000000001</v>
      </c>
      <c r="L116" s="6">
        <v>77</v>
      </c>
      <c r="M116" s="6"/>
    </row>
    <row r="117" spans="1:13" s="13" customFormat="1" ht="15.75" x14ac:dyDescent="0.25">
      <c r="A117" s="14" t="e">
        <f>#REF!&amp;"+1"</f>
        <v>#REF!</v>
      </c>
      <c r="B117" s="14" t="e">
        <f>#REF!&amp;"+2"</f>
        <v>#REF!</v>
      </c>
      <c r="C117" s="14" t="e">
        <f>#REF!&amp;"+3"</f>
        <v>#REF!</v>
      </c>
      <c r="D117" s="14" t="e">
        <f>#REF!&amp;"+4"</f>
        <v>#REF!</v>
      </c>
      <c r="E117" s="9">
        <v>113</v>
      </c>
      <c r="F117" s="7" t="s">
        <v>65</v>
      </c>
      <c r="G117" s="7" t="s">
        <v>64</v>
      </c>
      <c r="H117" s="7" t="s">
        <v>63</v>
      </c>
      <c r="I117" s="12">
        <v>140</v>
      </c>
      <c r="J117" s="12">
        <v>100</v>
      </c>
      <c r="K117" s="6">
        <v>252</v>
      </c>
      <c r="L117" s="6">
        <v>180</v>
      </c>
      <c r="M117" s="11">
        <v>1.8</v>
      </c>
    </row>
    <row r="118" spans="1:13" s="13" customFormat="1" ht="78.75" customHeight="1" x14ac:dyDescent="0.25">
      <c r="A118" s="14"/>
      <c r="B118" s="14"/>
      <c r="C118" s="14"/>
      <c r="D118" s="14"/>
      <c r="E118" s="9">
        <v>114</v>
      </c>
      <c r="F118" s="8" t="s">
        <v>62</v>
      </c>
      <c r="G118" s="8"/>
      <c r="H118" s="8"/>
      <c r="I118" s="7"/>
      <c r="J118" s="7"/>
      <c r="K118" s="6">
        <v>182</v>
      </c>
      <c r="L118" s="6">
        <v>112</v>
      </c>
      <c r="M118" s="6"/>
    </row>
    <row r="119" spans="1:13" s="13" customFormat="1" ht="78.75" customHeight="1" x14ac:dyDescent="0.25">
      <c r="A119" s="14"/>
      <c r="B119" s="14"/>
      <c r="C119" s="14"/>
      <c r="D119" s="14"/>
      <c r="E119" s="9">
        <v>115</v>
      </c>
      <c r="F119" s="8" t="s">
        <v>61</v>
      </c>
      <c r="G119" s="8"/>
      <c r="H119" s="8"/>
      <c r="I119" s="7"/>
      <c r="J119" s="7"/>
      <c r="K119" s="6">
        <v>144</v>
      </c>
      <c r="L119" s="6">
        <v>84</v>
      </c>
      <c r="M119" s="6"/>
    </row>
    <row r="120" spans="1:13" s="13" customFormat="1" ht="78.75" customHeight="1" x14ac:dyDescent="0.25">
      <c r="A120" s="14"/>
      <c r="B120" s="14"/>
      <c r="C120" s="14"/>
      <c r="D120" s="14"/>
      <c r="E120" s="9">
        <v>116</v>
      </c>
      <c r="F120" s="8" t="s">
        <v>60</v>
      </c>
      <c r="G120" s="8"/>
      <c r="H120" s="8"/>
      <c r="I120" s="7"/>
      <c r="J120" s="7"/>
      <c r="K120" s="6">
        <v>110.00000000000001</v>
      </c>
      <c r="L120" s="6">
        <v>66</v>
      </c>
      <c r="M120" s="6"/>
    </row>
    <row r="121" spans="1:13" s="13" customFormat="1" ht="78.75" customHeight="1" x14ac:dyDescent="0.25">
      <c r="A121" s="14"/>
      <c r="B121" s="14"/>
      <c r="C121" s="14"/>
      <c r="D121" s="14"/>
      <c r="E121" s="9">
        <v>117</v>
      </c>
      <c r="F121" s="8" t="s">
        <v>59</v>
      </c>
      <c r="G121" s="8"/>
      <c r="H121" s="8"/>
      <c r="I121" s="7"/>
      <c r="J121" s="7"/>
      <c r="K121" s="6">
        <v>182</v>
      </c>
      <c r="L121" s="6">
        <v>112</v>
      </c>
      <c r="M121" s="6"/>
    </row>
    <row r="122" spans="1:13" s="13" customFormat="1" ht="78.75" customHeight="1" x14ac:dyDescent="0.25">
      <c r="A122" s="14"/>
      <c r="B122" s="14"/>
      <c r="C122" s="14"/>
      <c r="D122" s="14"/>
      <c r="E122" s="9">
        <v>118</v>
      </c>
      <c r="F122" s="8" t="s">
        <v>58</v>
      </c>
      <c r="G122" s="8"/>
      <c r="H122" s="8"/>
      <c r="I122" s="7"/>
      <c r="J122" s="7"/>
      <c r="K122" s="6">
        <v>144</v>
      </c>
      <c r="L122" s="6">
        <v>84</v>
      </c>
      <c r="M122" s="6"/>
    </row>
    <row r="123" spans="1:13" s="13" customFormat="1" ht="78.75" customHeight="1" x14ac:dyDescent="0.25">
      <c r="A123" s="14"/>
      <c r="B123" s="14"/>
      <c r="C123" s="14"/>
      <c r="D123" s="14"/>
      <c r="E123" s="9">
        <v>119</v>
      </c>
      <c r="F123" s="8" t="s">
        <v>57</v>
      </c>
      <c r="G123" s="8"/>
      <c r="H123" s="8"/>
      <c r="I123" s="7"/>
      <c r="J123" s="7"/>
      <c r="K123" s="6">
        <v>110.00000000000001</v>
      </c>
      <c r="L123" s="6">
        <v>66</v>
      </c>
      <c r="M123" s="6"/>
    </row>
    <row r="124" spans="1:13" s="13" customFormat="1" ht="15.75" x14ac:dyDescent="0.25">
      <c r="A124" s="14" t="e">
        <f>#REF!&amp;"+1"</f>
        <v>#REF!</v>
      </c>
      <c r="B124" s="14" t="e">
        <f>#REF!&amp;"+2"</f>
        <v>#REF!</v>
      </c>
      <c r="C124" s="14" t="e">
        <f>#REF!&amp;"+3"</f>
        <v>#REF!</v>
      </c>
      <c r="D124" s="14" t="e">
        <f>#REF!&amp;"+4"</f>
        <v>#REF!</v>
      </c>
      <c r="E124" s="9">
        <v>120</v>
      </c>
      <c r="F124" s="7" t="s">
        <v>50</v>
      </c>
      <c r="G124" s="7" t="s">
        <v>41</v>
      </c>
      <c r="H124" s="7" t="s">
        <v>49</v>
      </c>
      <c r="I124" s="12">
        <v>140</v>
      </c>
      <c r="J124" s="12">
        <v>100</v>
      </c>
      <c r="K124" s="6">
        <v>252</v>
      </c>
      <c r="L124" s="6">
        <v>180</v>
      </c>
      <c r="M124" s="11">
        <v>1.8</v>
      </c>
    </row>
    <row r="125" spans="1:13" s="13" customFormat="1" ht="78.75" customHeight="1" x14ac:dyDescent="0.25">
      <c r="A125" s="14"/>
      <c r="B125" s="14"/>
      <c r="C125" s="14"/>
      <c r="D125" s="14"/>
      <c r="E125" s="9">
        <v>121</v>
      </c>
      <c r="F125" s="8" t="s">
        <v>56</v>
      </c>
      <c r="G125" s="8"/>
      <c r="H125" s="8"/>
      <c r="I125" s="7"/>
      <c r="J125" s="7"/>
      <c r="K125" s="6">
        <v>182</v>
      </c>
      <c r="L125" s="6">
        <v>112</v>
      </c>
      <c r="M125" s="6"/>
    </row>
    <row r="126" spans="1:13" s="13" customFormat="1" ht="78.75" customHeight="1" x14ac:dyDescent="0.25">
      <c r="A126" s="14"/>
      <c r="B126" s="14"/>
      <c r="C126" s="14"/>
      <c r="D126" s="14"/>
      <c r="E126" s="9">
        <v>122</v>
      </c>
      <c r="F126" s="8" t="s">
        <v>55</v>
      </c>
      <c r="G126" s="8"/>
      <c r="H126" s="8"/>
      <c r="I126" s="7"/>
      <c r="J126" s="7"/>
      <c r="K126" s="6">
        <v>144</v>
      </c>
      <c r="L126" s="6">
        <v>84</v>
      </c>
      <c r="M126" s="6"/>
    </row>
    <row r="127" spans="1:13" s="13" customFormat="1" ht="78.75" customHeight="1" x14ac:dyDescent="0.25">
      <c r="A127" s="14"/>
      <c r="B127" s="14"/>
      <c r="C127" s="14"/>
      <c r="D127" s="14"/>
      <c r="E127" s="9">
        <v>123</v>
      </c>
      <c r="F127" s="8" t="s">
        <v>54</v>
      </c>
      <c r="G127" s="8"/>
      <c r="H127" s="8"/>
      <c r="I127" s="7"/>
      <c r="J127" s="7"/>
      <c r="K127" s="6">
        <v>110.00000000000001</v>
      </c>
      <c r="L127" s="6">
        <v>66</v>
      </c>
      <c r="M127" s="6"/>
    </row>
    <row r="128" spans="1:13" s="13" customFormat="1" ht="78.75" customHeight="1" x14ac:dyDescent="0.25">
      <c r="A128" s="14"/>
      <c r="B128" s="14"/>
      <c r="C128" s="14"/>
      <c r="D128" s="14"/>
      <c r="E128" s="9">
        <v>124</v>
      </c>
      <c r="F128" s="8" t="s">
        <v>53</v>
      </c>
      <c r="G128" s="8"/>
      <c r="H128" s="8"/>
      <c r="I128" s="7"/>
      <c r="J128" s="7"/>
      <c r="K128" s="6">
        <v>182</v>
      </c>
      <c r="L128" s="6">
        <v>112</v>
      </c>
      <c r="M128" s="6"/>
    </row>
    <row r="129" spans="1:13" s="13" customFormat="1" ht="78.75" customHeight="1" x14ac:dyDescent="0.25">
      <c r="A129" s="14"/>
      <c r="B129" s="14"/>
      <c r="C129" s="14"/>
      <c r="D129" s="14"/>
      <c r="E129" s="9">
        <v>125</v>
      </c>
      <c r="F129" s="8" t="s">
        <v>52</v>
      </c>
      <c r="G129" s="8"/>
      <c r="H129" s="8"/>
      <c r="I129" s="7"/>
      <c r="J129" s="7"/>
      <c r="K129" s="6">
        <v>144</v>
      </c>
      <c r="L129" s="6">
        <v>84</v>
      </c>
      <c r="M129" s="6"/>
    </row>
    <row r="130" spans="1:13" s="13" customFormat="1" ht="78.75" customHeight="1" x14ac:dyDescent="0.25">
      <c r="A130" s="14"/>
      <c r="B130" s="14"/>
      <c r="C130" s="14"/>
      <c r="D130" s="14"/>
      <c r="E130" s="9">
        <v>126</v>
      </c>
      <c r="F130" s="8" t="s">
        <v>51</v>
      </c>
      <c r="G130" s="8"/>
      <c r="H130" s="8"/>
      <c r="I130" s="7"/>
      <c r="J130" s="7"/>
      <c r="K130" s="6">
        <v>110.00000000000001</v>
      </c>
      <c r="L130" s="6">
        <v>66</v>
      </c>
      <c r="M130" s="6"/>
    </row>
    <row r="131" spans="1:13" x14ac:dyDescent="0.25">
      <c r="A131" s="10"/>
      <c r="B131" s="10"/>
      <c r="C131" s="10"/>
      <c r="D131" s="10"/>
      <c r="E131" s="9">
        <v>127</v>
      </c>
      <c r="F131" s="7" t="s">
        <v>50</v>
      </c>
      <c r="G131" s="7" t="s">
        <v>49</v>
      </c>
      <c r="H131" s="7" t="s">
        <v>48</v>
      </c>
      <c r="I131" s="12">
        <v>140</v>
      </c>
      <c r="J131" s="12">
        <v>100</v>
      </c>
      <c r="K131" s="6">
        <v>252</v>
      </c>
      <c r="L131" s="6">
        <v>180</v>
      </c>
      <c r="M131" s="11">
        <v>1.8</v>
      </c>
    </row>
    <row r="132" spans="1:13" ht="78.75" customHeight="1" x14ac:dyDescent="0.25">
      <c r="A132" s="10"/>
      <c r="B132" s="10"/>
      <c r="C132" s="10"/>
      <c r="D132" s="10"/>
      <c r="E132" s="9">
        <v>128</v>
      </c>
      <c r="F132" s="8" t="s">
        <v>47</v>
      </c>
      <c r="G132" s="8"/>
      <c r="H132" s="8"/>
      <c r="I132" s="7"/>
      <c r="J132" s="7"/>
      <c r="K132" s="6">
        <v>182</v>
      </c>
      <c r="L132" s="6">
        <v>112</v>
      </c>
      <c r="M132" s="6"/>
    </row>
    <row r="133" spans="1:13" ht="78.75" customHeight="1" x14ac:dyDescent="0.25">
      <c r="A133" s="10"/>
      <c r="B133" s="10"/>
      <c r="C133" s="10"/>
      <c r="D133" s="10"/>
      <c r="E133" s="9">
        <v>129</v>
      </c>
      <c r="F133" s="8" t="s">
        <v>46</v>
      </c>
      <c r="G133" s="8"/>
      <c r="H133" s="8"/>
      <c r="I133" s="7"/>
      <c r="J133" s="7"/>
      <c r="K133" s="6">
        <v>144</v>
      </c>
      <c r="L133" s="6">
        <v>84</v>
      </c>
      <c r="M133" s="6"/>
    </row>
    <row r="134" spans="1:13" ht="78.75" customHeight="1" x14ac:dyDescent="0.25">
      <c r="A134" s="10"/>
      <c r="B134" s="10"/>
      <c r="C134" s="10"/>
      <c r="D134" s="10"/>
      <c r="E134" s="9">
        <v>130</v>
      </c>
      <c r="F134" s="8" t="s">
        <v>45</v>
      </c>
      <c r="G134" s="8"/>
      <c r="H134" s="8"/>
      <c r="I134" s="7"/>
      <c r="J134" s="7"/>
      <c r="K134" s="6">
        <v>110.00000000000001</v>
      </c>
      <c r="L134" s="6">
        <v>66</v>
      </c>
      <c r="M134" s="6"/>
    </row>
    <row r="135" spans="1:13" ht="78.75" customHeight="1" x14ac:dyDescent="0.25">
      <c r="A135" s="10"/>
      <c r="B135" s="10"/>
      <c r="C135" s="10"/>
      <c r="D135" s="10"/>
      <c r="E135" s="9">
        <v>131</v>
      </c>
      <c r="F135" s="8" t="s">
        <v>44</v>
      </c>
      <c r="G135" s="8"/>
      <c r="H135" s="8"/>
      <c r="I135" s="7"/>
      <c r="J135" s="7"/>
      <c r="K135" s="6">
        <v>182</v>
      </c>
      <c r="L135" s="6">
        <v>112</v>
      </c>
      <c r="M135" s="6"/>
    </row>
    <row r="136" spans="1:13" ht="78.75" customHeight="1" x14ac:dyDescent="0.25">
      <c r="A136" s="10"/>
      <c r="B136" s="10"/>
      <c r="C136" s="10"/>
      <c r="D136" s="10"/>
      <c r="E136" s="9">
        <v>132</v>
      </c>
      <c r="F136" s="8" t="s">
        <v>43</v>
      </c>
      <c r="G136" s="8"/>
      <c r="H136" s="8"/>
      <c r="I136" s="7"/>
      <c r="J136" s="7"/>
      <c r="K136" s="6">
        <v>144</v>
      </c>
      <c r="L136" s="6">
        <v>84</v>
      </c>
      <c r="M136" s="6"/>
    </row>
    <row r="137" spans="1:13" ht="78.75" customHeight="1" x14ac:dyDescent="0.25">
      <c r="A137" s="10"/>
      <c r="B137" s="10"/>
      <c r="C137" s="10"/>
      <c r="D137" s="10"/>
      <c r="E137" s="9">
        <v>133</v>
      </c>
      <c r="F137" s="8" t="s">
        <v>42</v>
      </c>
      <c r="G137" s="8"/>
      <c r="H137" s="8"/>
      <c r="I137" s="7"/>
      <c r="J137" s="7"/>
      <c r="K137" s="6">
        <v>110.00000000000001</v>
      </c>
      <c r="L137" s="6">
        <v>66</v>
      </c>
      <c r="M137" s="6"/>
    </row>
    <row r="138" spans="1:13" x14ac:dyDescent="0.25">
      <c r="A138" s="10"/>
      <c r="B138" s="10"/>
      <c r="C138" s="10"/>
      <c r="D138" s="10"/>
      <c r="E138" s="9">
        <v>134</v>
      </c>
      <c r="F138" s="7" t="s">
        <v>34</v>
      </c>
      <c r="G138" s="7" t="s">
        <v>41</v>
      </c>
      <c r="H138" s="7" t="s">
        <v>17</v>
      </c>
      <c r="I138" s="12">
        <v>140</v>
      </c>
      <c r="J138" s="12">
        <v>100</v>
      </c>
      <c r="K138" s="6">
        <v>252</v>
      </c>
      <c r="L138" s="6">
        <v>180</v>
      </c>
      <c r="M138" s="11">
        <v>1.8</v>
      </c>
    </row>
    <row r="139" spans="1:13" ht="78.75" customHeight="1" x14ac:dyDescent="0.25">
      <c r="A139" s="10"/>
      <c r="B139" s="10"/>
      <c r="C139" s="10"/>
      <c r="D139" s="10"/>
      <c r="E139" s="9">
        <v>135</v>
      </c>
      <c r="F139" s="8" t="s">
        <v>40</v>
      </c>
      <c r="G139" s="8"/>
      <c r="H139" s="8"/>
      <c r="I139" s="7"/>
      <c r="J139" s="7"/>
      <c r="K139" s="6">
        <v>182</v>
      </c>
      <c r="L139" s="6">
        <v>112</v>
      </c>
      <c r="M139" s="6"/>
    </row>
    <row r="140" spans="1:13" ht="78.75" customHeight="1" x14ac:dyDescent="0.25">
      <c r="A140" s="10"/>
      <c r="B140" s="10"/>
      <c r="C140" s="10"/>
      <c r="D140" s="10"/>
      <c r="E140" s="9">
        <v>136</v>
      </c>
      <c r="F140" s="8" t="s">
        <v>39</v>
      </c>
      <c r="G140" s="8"/>
      <c r="H140" s="8"/>
      <c r="I140" s="7"/>
      <c r="J140" s="7"/>
      <c r="K140" s="6">
        <v>144</v>
      </c>
      <c r="L140" s="6">
        <v>84</v>
      </c>
      <c r="M140" s="6"/>
    </row>
    <row r="141" spans="1:13" ht="78.75" customHeight="1" x14ac:dyDescent="0.25">
      <c r="A141" s="10"/>
      <c r="B141" s="10"/>
      <c r="C141" s="10"/>
      <c r="D141" s="10"/>
      <c r="E141" s="9">
        <v>137</v>
      </c>
      <c r="F141" s="8" t="s">
        <v>38</v>
      </c>
      <c r="G141" s="8"/>
      <c r="H141" s="8"/>
      <c r="I141" s="7"/>
      <c r="J141" s="7"/>
      <c r="K141" s="6">
        <v>110.00000000000001</v>
      </c>
      <c r="L141" s="6">
        <v>66</v>
      </c>
      <c r="M141" s="6"/>
    </row>
    <row r="142" spans="1:13" ht="78.75" customHeight="1" x14ac:dyDescent="0.25">
      <c r="A142" s="10"/>
      <c r="B142" s="10"/>
      <c r="C142" s="10"/>
      <c r="D142" s="10"/>
      <c r="E142" s="9">
        <v>138</v>
      </c>
      <c r="F142" s="8" t="s">
        <v>37</v>
      </c>
      <c r="G142" s="8"/>
      <c r="H142" s="8"/>
      <c r="I142" s="7"/>
      <c r="J142" s="7"/>
      <c r="K142" s="6">
        <v>182</v>
      </c>
      <c r="L142" s="6">
        <v>112</v>
      </c>
      <c r="M142" s="6"/>
    </row>
    <row r="143" spans="1:13" ht="78.75" customHeight="1" x14ac:dyDescent="0.25">
      <c r="A143" s="10"/>
      <c r="B143" s="10"/>
      <c r="C143" s="10"/>
      <c r="D143" s="10"/>
      <c r="E143" s="9">
        <v>139</v>
      </c>
      <c r="F143" s="8" t="s">
        <v>36</v>
      </c>
      <c r="G143" s="8"/>
      <c r="H143" s="8"/>
      <c r="I143" s="7"/>
      <c r="J143" s="7"/>
      <c r="K143" s="6">
        <v>144</v>
      </c>
      <c r="L143" s="6">
        <v>84</v>
      </c>
      <c r="M143" s="6"/>
    </row>
    <row r="144" spans="1:13" ht="78.75" customHeight="1" x14ac:dyDescent="0.25">
      <c r="A144" s="10"/>
      <c r="B144" s="10"/>
      <c r="C144" s="10"/>
      <c r="D144" s="10"/>
      <c r="E144" s="9">
        <v>140</v>
      </c>
      <c r="F144" s="8" t="s">
        <v>35</v>
      </c>
      <c r="G144" s="8"/>
      <c r="H144" s="8"/>
      <c r="I144" s="7"/>
      <c r="J144" s="7"/>
      <c r="K144" s="6">
        <v>110.00000000000001</v>
      </c>
      <c r="L144" s="6">
        <v>66</v>
      </c>
      <c r="M144" s="6"/>
    </row>
    <row r="145" spans="1:13" ht="31.5" x14ac:dyDescent="0.25">
      <c r="A145" s="10"/>
      <c r="B145" s="10"/>
      <c r="C145" s="10"/>
      <c r="D145" s="10"/>
      <c r="E145" s="9">
        <v>141</v>
      </c>
      <c r="F145" s="7" t="s">
        <v>34</v>
      </c>
      <c r="G145" s="7" t="s">
        <v>17</v>
      </c>
      <c r="H145" s="7" t="s">
        <v>33</v>
      </c>
      <c r="I145" s="12">
        <v>140</v>
      </c>
      <c r="J145" s="12">
        <v>100</v>
      </c>
      <c r="K145" s="6">
        <v>252</v>
      </c>
      <c r="L145" s="6">
        <v>180</v>
      </c>
      <c r="M145" s="11">
        <v>1.8</v>
      </c>
    </row>
    <row r="146" spans="1:13" ht="78.75" customHeight="1" x14ac:dyDescent="0.25">
      <c r="A146" s="10"/>
      <c r="B146" s="10"/>
      <c r="C146" s="10"/>
      <c r="D146" s="10"/>
      <c r="E146" s="9">
        <v>142</v>
      </c>
      <c r="F146" s="8" t="s">
        <v>32</v>
      </c>
      <c r="G146" s="8"/>
      <c r="H146" s="8"/>
      <c r="I146" s="7"/>
      <c r="J146" s="7"/>
      <c r="K146" s="6">
        <v>182</v>
      </c>
      <c r="L146" s="6">
        <v>112</v>
      </c>
      <c r="M146" s="6"/>
    </row>
    <row r="147" spans="1:13" ht="78.75" customHeight="1" x14ac:dyDescent="0.25">
      <c r="A147" s="10"/>
      <c r="B147" s="10"/>
      <c r="C147" s="10"/>
      <c r="D147" s="10"/>
      <c r="E147" s="9">
        <v>143</v>
      </c>
      <c r="F147" s="8" t="s">
        <v>31</v>
      </c>
      <c r="G147" s="8"/>
      <c r="H147" s="8"/>
      <c r="I147" s="7"/>
      <c r="J147" s="7"/>
      <c r="K147" s="6">
        <v>144</v>
      </c>
      <c r="L147" s="6">
        <v>84</v>
      </c>
      <c r="M147" s="6"/>
    </row>
    <row r="148" spans="1:13" ht="78.75" customHeight="1" x14ac:dyDescent="0.25">
      <c r="A148" s="10"/>
      <c r="B148" s="10"/>
      <c r="C148" s="10"/>
      <c r="D148" s="10"/>
      <c r="E148" s="9">
        <v>144</v>
      </c>
      <c r="F148" s="8" t="s">
        <v>30</v>
      </c>
      <c r="G148" s="8"/>
      <c r="H148" s="8"/>
      <c r="I148" s="7"/>
      <c r="J148" s="7"/>
      <c r="K148" s="6">
        <v>110.00000000000001</v>
      </c>
      <c r="L148" s="6">
        <v>66</v>
      </c>
      <c r="M148" s="6"/>
    </row>
    <row r="149" spans="1:13" ht="78.75" customHeight="1" x14ac:dyDescent="0.25">
      <c r="A149" s="10"/>
      <c r="B149" s="10"/>
      <c r="C149" s="10"/>
      <c r="D149" s="10"/>
      <c r="E149" s="9">
        <v>145</v>
      </c>
      <c r="F149" s="8" t="s">
        <v>29</v>
      </c>
      <c r="G149" s="8"/>
      <c r="H149" s="8"/>
      <c r="I149" s="7"/>
      <c r="J149" s="7"/>
      <c r="K149" s="6">
        <v>182</v>
      </c>
      <c r="L149" s="6">
        <v>112</v>
      </c>
      <c r="M149" s="6"/>
    </row>
    <row r="150" spans="1:13" ht="78.75" customHeight="1" x14ac:dyDescent="0.25">
      <c r="A150" s="10"/>
      <c r="B150" s="10"/>
      <c r="C150" s="10"/>
      <c r="D150" s="10"/>
      <c r="E150" s="9">
        <v>146</v>
      </c>
      <c r="F150" s="8" t="s">
        <v>28</v>
      </c>
      <c r="G150" s="8"/>
      <c r="H150" s="8"/>
      <c r="I150" s="7"/>
      <c r="J150" s="7"/>
      <c r="K150" s="6">
        <v>144</v>
      </c>
      <c r="L150" s="6">
        <v>84</v>
      </c>
      <c r="M150" s="6"/>
    </row>
    <row r="151" spans="1:13" ht="78.75" customHeight="1" x14ac:dyDescent="0.25">
      <c r="A151" s="10"/>
      <c r="B151" s="10"/>
      <c r="C151" s="10"/>
      <c r="D151" s="10"/>
      <c r="E151" s="9">
        <v>147</v>
      </c>
      <c r="F151" s="8" t="s">
        <v>27</v>
      </c>
      <c r="G151" s="8"/>
      <c r="H151" s="8"/>
      <c r="I151" s="7"/>
      <c r="J151" s="7"/>
      <c r="K151" s="6">
        <v>110.00000000000001</v>
      </c>
      <c r="L151" s="6">
        <v>66</v>
      </c>
      <c r="M151" s="6"/>
    </row>
    <row r="152" spans="1:13" x14ac:dyDescent="0.25">
      <c r="A152" s="10"/>
      <c r="B152" s="10"/>
      <c r="C152" s="10"/>
      <c r="D152" s="10"/>
      <c r="E152" s="9">
        <v>148</v>
      </c>
      <c r="F152" s="7" t="s">
        <v>26</v>
      </c>
      <c r="G152" s="7" t="s">
        <v>25</v>
      </c>
      <c r="H152" s="7" t="s">
        <v>24</v>
      </c>
      <c r="I152" s="12">
        <v>140</v>
      </c>
      <c r="J152" s="12">
        <v>100</v>
      </c>
      <c r="K152" s="6">
        <v>252</v>
      </c>
      <c r="L152" s="6">
        <v>180</v>
      </c>
      <c r="M152" s="11">
        <v>1.8</v>
      </c>
    </row>
    <row r="153" spans="1:13" ht="78.75" customHeight="1" x14ac:dyDescent="0.25">
      <c r="A153" s="10"/>
      <c r="B153" s="10"/>
      <c r="C153" s="10"/>
      <c r="D153" s="10"/>
      <c r="E153" s="9">
        <v>149</v>
      </c>
      <c r="F153" s="8" t="s">
        <v>23</v>
      </c>
      <c r="G153" s="8"/>
      <c r="H153" s="8"/>
      <c r="I153" s="7"/>
      <c r="J153" s="7"/>
      <c r="K153" s="6">
        <v>182</v>
      </c>
      <c r="L153" s="6">
        <v>112</v>
      </c>
      <c r="M153" s="6"/>
    </row>
    <row r="154" spans="1:13" ht="78.75" customHeight="1" x14ac:dyDescent="0.25">
      <c r="A154" s="10"/>
      <c r="B154" s="10"/>
      <c r="C154" s="10"/>
      <c r="D154" s="10"/>
      <c r="E154" s="9">
        <v>150</v>
      </c>
      <c r="F154" s="8" t="s">
        <v>22</v>
      </c>
      <c r="G154" s="8"/>
      <c r="H154" s="8"/>
      <c r="I154" s="7"/>
      <c r="J154" s="7"/>
      <c r="K154" s="6">
        <v>144</v>
      </c>
      <c r="L154" s="6">
        <v>84</v>
      </c>
      <c r="M154" s="6"/>
    </row>
    <row r="155" spans="1:13" ht="78.75" customHeight="1" x14ac:dyDescent="0.25">
      <c r="A155" s="10"/>
      <c r="B155" s="10"/>
      <c r="C155" s="10"/>
      <c r="D155" s="10"/>
      <c r="E155" s="9">
        <v>151</v>
      </c>
      <c r="F155" s="8" t="s">
        <v>21</v>
      </c>
      <c r="G155" s="8"/>
      <c r="H155" s="8"/>
      <c r="I155" s="7"/>
      <c r="J155" s="7"/>
      <c r="K155" s="6">
        <v>110.00000000000001</v>
      </c>
      <c r="L155" s="6">
        <v>66</v>
      </c>
      <c r="M155" s="6"/>
    </row>
    <row r="156" spans="1:13" ht="78.75" customHeight="1" x14ac:dyDescent="0.25">
      <c r="A156" s="10"/>
      <c r="B156" s="10"/>
      <c r="C156" s="10"/>
      <c r="D156" s="10"/>
      <c r="E156" s="9">
        <v>152</v>
      </c>
      <c r="F156" s="8" t="s">
        <v>20</v>
      </c>
      <c r="G156" s="8"/>
      <c r="H156" s="8"/>
      <c r="I156" s="7"/>
      <c r="J156" s="7"/>
      <c r="K156" s="6">
        <v>182</v>
      </c>
      <c r="L156" s="6">
        <v>112</v>
      </c>
      <c r="M156" s="6"/>
    </row>
    <row r="157" spans="1:13" ht="78.75" customHeight="1" x14ac:dyDescent="0.25">
      <c r="A157" s="10"/>
      <c r="B157" s="10"/>
      <c r="C157" s="10"/>
      <c r="D157" s="10"/>
      <c r="E157" s="9">
        <v>153</v>
      </c>
      <c r="F157" s="8" t="s">
        <v>19</v>
      </c>
      <c r="G157" s="8"/>
      <c r="H157" s="8"/>
      <c r="I157" s="7"/>
      <c r="J157" s="7"/>
      <c r="K157" s="6">
        <v>144</v>
      </c>
      <c r="L157" s="6">
        <v>84</v>
      </c>
      <c r="M157" s="6"/>
    </row>
    <row r="158" spans="1:13" ht="78.75" customHeight="1" x14ac:dyDescent="0.25">
      <c r="A158" s="10"/>
      <c r="B158" s="10"/>
      <c r="C158" s="10"/>
      <c r="D158" s="10"/>
      <c r="E158" s="9">
        <v>154</v>
      </c>
      <c r="F158" s="8" t="s">
        <v>18</v>
      </c>
      <c r="G158" s="8"/>
      <c r="H158" s="8"/>
      <c r="I158" s="7"/>
      <c r="J158" s="7"/>
      <c r="K158" s="6">
        <v>110.00000000000001</v>
      </c>
      <c r="L158" s="6">
        <v>66</v>
      </c>
      <c r="M158" s="6"/>
    </row>
    <row r="159" spans="1:13" ht="63" x14ac:dyDescent="0.25">
      <c r="A159" s="10"/>
      <c r="B159" s="10"/>
      <c r="C159" s="10"/>
      <c r="D159" s="10"/>
      <c r="E159" s="9">
        <v>155</v>
      </c>
      <c r="F159" s="7" t="s">
        <v>17</v>
      </c>
      <c r="G159" s="7" t="s">
        <v>16</v>
      </c>
      <c r="H159" s="7" t="s">
        <v>15</v>
      </c>
      <c r="I159" s="12">
        <v>140</v>
      </c>
      <c r="J159" s="12">
        <v>100</v>
      </c>
      <c r="K159" s="6">
        <v>252</v>
      </c>
      <c r="L159" s="6">
        <v>180</v>
      </c>
      <c r="M159" s="11">
        <v>1.8</v>
      </c>
    </row>
    <row r="160" spans="1:13" ht="78.75" customHeight="1" x14ac:dyDescent="0.25">
      <c r="A160" s="10"/>
      <c r="B160" s="10"/>
      <c r="C160" s="10"/>
      <c r="D160" s="10"/>
      <c r="E160" s="9">
        <v>156</v>
      </c>
      <c r="F160" s="8" t="s">
        <v>14</v>
      </c>
      <c r="G160" s="8"/>
      <c r="H160" s="8"/>
      <c r="I160" s="7"/>
      <c r="J160" s="7"/>
      <c r="K160" s="6">
        <v>182</v>
      </c>
      <c r="L160" s="6">
        <v>112</v>
      </c>
      <c r="M160" s="6"/>
    </row>
    <row r="161" spans="1:13" ht="78.75" customHeight="1" x14ac:dyDescent="0.25">
      <c r="A161" s="10"/>
      <c r="B161" s="10"/>
      <c r="C161" s="10"/>
      <c r="D161" s="10"/>
      <c r="E161" s="9">
        <v>157</v>
      </c>
      <c r="F161" s="8" t="s">
        <v>13</v>
      </c>
      <c r="G161" s="8"/>
      <c r="H161" s="8"/>
      <c r="I161" s="7"/>
      <c r="J161" s="7"/>
      <c r="K161" s="6">
        <v>144</v>
      </c>
      <c r="L161" s="6">
        <v>84</v>
      </c>
      <c r="M161" s="6"/>
    </row>
    <row r="162" spans="1:13" ht="78.75" customHeight="1" x14ac:dyDescent="0.25">
      <c r="A162" s="10"/>
      <c r="B162" s="10"/>
      <c r="C162" s="10"/>
      <c r="D162" s="10"/>
      <c r="E162" s="9">
        <v>158</v>
      </c>
      <c r="F162" s="8" t="s">
        <v>12</v>
      </c>
      <c r="G162" s="8"/>
      <c r="H162" s="8"/>
      <c r="I162" s="7"/>
      <c r="J162" s="7"/>
      <c r="K162" s="6">
        <v>110.00000000000001</v>
      </c>
      <c r="L162" s="6">
        <v>66</v>
      </c>
      <c r="M162" s="6"/>
    </row>
    <row r="163" spans="1:13" ht="78.75" customHeight="1" x14ac:dyDescent="0.25">
      <c r="A163" s="10"/>
      <c r="B163" s="10"/>
      <c r="C163" s="10"/>
      <c r="D163" s="10"/>
      <c r="E163" s="9">
        <v>159</v>
      </c>
      <c r="F163" s="8" t="s">
        <v>11</v>
      </c>
      <c r="G163" s="8"/>
      <c r="H163" s="8"/>
      <c r="I163" s="7"/>
      <c r="J163" s="7"/>
      <c r="K163" s="6">
        <v>182</v>
      </c>
      <c r="L163" s="6">
        <v>112</v>
      </c>
      <c r="M163" s="6"/>
    </row>
    <row r="164" spans="1:13" ht="78.75" customHeight="1" x14ac:dyDescent="0.25">
      <c r="A164" s="10"/>
      <c r="B164" s="10"/>
      <c r="C164" s="10"/>
      <c r="D164" s="10"/>
      <c r="E164" s="9">
        <v>160</v>
      </c>
      <c r="F164" s="8" t="s">
        <v>10</v>
      </c>
      <c r="G164" s="8"/>
      <c r="H164" s="8"/>
      <c r="I164" s="7"/>
      <c r="J164" s="7"/>
      <c r="K164" s="6">
        <v>144</v>
      </c>
      <c r="L164" s="6">
        <v>84</v>
      </c>
      <c r="M164" s="6"/>
    </row>
    <row r="165" spans="1:13" ht="78.75" customHeight="1" x14ac:dyDescent="0.25">
      <c r="A165" s="10"/>
      <c r="B165" s="10"/>
      <c r="C165" s="10"/>
      <c r="D165" s="10"/>
      <c r="E165" s="9">
        <v>161</v>
      </c>
      <c r="F165" s="8" t="s">
        <v>9</v>
      </c>
      <c r="G165" s="8"/>
      <c r="H165" s="8"/>
      <c r="I165" s="7"/>
      <c r="J165" s="7"/>
      <c r="K165" s="6">
        <v>110.00000000000001</v>
      </c>
      <c r="L165" s="6">
        <v>66</v>
      </c>
      <c r="M165" s="6"/>
    </row>
    <row r="166" spans="1:13" ht="63" x14ac:dyDescent="0.25">
      <c r="A166" s="10"/>
      <c r="B166" s="10"/>
      <c r="C166" s="10"/>
      <c r="D166" s="10"/>
      <c r="E166" s="9">
        <v>162</v>
      </c>
      <c r="F166" s="7" t="s">
        <v>8</v>
      </c>
      <c r="G166" s="7" t="s">
        <v>7</v>
      </c>
      <c r="H166" s="7" t="s">
        <v>6</v>
      </c>
      <c r="I166" s="12">
        <v>140</v>
      </c>
      <c r="J166" s="12">
        <v>100</v>
      </c>
      <c r="K166" s="6">
        <v>252</v>
      </c>
      <c r="L166" s="6">
        <v>180</v>
      </c>
      <c r="M166" s="11">
        <v>1.8</v>
      </c>
    </row>
    <row r="167" spans="1:13" ht="78.75" customHeight="1" x14ac:dyDescent="0.25">
      <c r="A167" s="10"/>
      <c r="B167" s="10"/>
      <c r="C167" s="10"/>
      <c r="D167" s="10"/>
      <c r="E167" s="9">
        <v>163</v>
      </c>
      <c r="F167" s="8" t="s">
        <v>5</v>
      </c>
      <c r="G167" s="8"/>
      <c r="H167" s="8"/>
      <c r="I167" s="7"/>
      <c r="J167" s="7"/>
      <c r="K167" s="6">
        <v>182</v>
      </c>
      <c r="L167" s="6">
        <v>112</v>
      </c>
      <c r="M167" s="6"/>
    </row>
    <row r="168" spans="1:13" ht="78.75" customHeight="1" x14ac:dyDescent="0.25">
      <c r="A168" s="10"/>
      <c r="B168" s="10"/>
      <c r="C168" s="10"/>
      <c r="D168" s="10"/>
      <c r="E168" s="9">
        <v>164</v>
      </c>
      <c r="F168" s="8" t="s">
        <v>4</v>
      </c>
      <c r="G168" s="8"/>
      <c r="H168" s="8"/>
      <c r="I168" s="7"/>
      <c r="J168" s="7"/>
      <c r="K168" s="6">
        <v>144</v>
      </c>
      <c r="L168" s="6">
        <v>84</v>
      </c>
      <c r="M168" s="6"/>
    </row>
    <row r="169" spans="1:13" ht="78.75" customHeight="1" x14ac:dyDescent="0.25">
      <c r="A169" s="10"/>
      <c r="B169" s="10"/>
      <c r="C169" s="10"/>
      <c r="D169" s="10"/>
      <c r="E169" s="9">
        <v>165</v>
      </c>
      <c r="F169" s="8" t="s">
        <v>3</v>
      </c>
      <c r="G169" s="8"/>
      <c r="H169" s="8"/>
      <c r="I169" s="7"/>
      <c r="J169" s="7"/>
      <c r="K169" s="6">
        <v>110.00000000000001</v>
      </c>
      <c r="L169" s="6">
        <v>66</v>
      </c>
      <c r="M169" s="6"/>
    </row>
    <row r="170" spans="1:13" ht="78.75" customHeight="1" x14ac:dyDescent="0.25">
      <c r="A170" s="10"/>
      <c r="B170" s="10"/>
      <c r="C170" s="10"/>
      <c r="D170" s="10"/>
      <c r="E170" s="9">
        <v>166</v>
      </c>
      <c r="F170" s="8" t="s">
        <v>2</v>
      </c>
      <c r="G170" s="8"/>
      <c r="H170" s="8"/>
      <c r="I170" s="7"/>
      <c r="J170" s="7"/>
      <c r="K170" s="6">
        <v>182</v>
      </c>
      <c r="L170" s="6">
        <v>112</v>
      </c>
      <c r="M170" s="6"/>
    </row>
    <row r="171" spans="1:13" ht="78.75" customHeight="1" x14ac:dyDescent="0.25">
      <c r="A171" s="10"/>
      <c r="B171" s="10"/>
      <c r="C171" s="10"/>
      <c r="D171" s="10"/>
      <c r="E171" s="9">
        <v>167</v>
      </c>
      <c r="F171" s="8" t="s">
        <v>1</v>
      </c>
      <c r="G171" s="8"/>
      <c r="H171" s="8"/>
      <c r="I171" s="7"/>
      <c r="J171" s="7"/>
      <c r="K171" s="6">
        <v>144</v>
      </c>
      <c r="L171" s="6">
        <v>84</v>
      </c>
      <c r="M171" s="6"/>
    </row>
    <row r="172" spans="1:13" ht="78.75" customHeight="1" x14ac:dyDescent="0.25">
      <c r="A172" s="10"/>
      <c r="B172" s="10"/>
      <c r="C172" s="10"/>
      <c r="D172" s="10"/>
      <c r="E172" s="9">
        <v>168</v>
      </c>
      <c r="F172" s="8" t="s">
        <v>0</v>
      </c>
      <c r="G172" s="8"/>
      <c r="H172" s="8"/>
      <c r="I172" s="7"/>
      <c r="J172" s="7"/>
      <c r="K172" s="6">
        <v>110.00000000000001</v>
      </c>
      <c r="L172" s="6">
        <v>66</v>
      </c>
      <c r="M172" s="6"/>
    </row>
    <row r="173" spans="1:13" ht="78.75" customHeight="1" x14ac:dyDescent="0.25"/>
    <row r="174" spans="1:13" ht="78.75" customHeight="1" x14ac:dyDescent="0.25"/>
  </sheetData>
  <autoFilter ref="A4:M172" xr:uid="{322743B0-3787-407F-BD51-422107DAF1CD}"/>
  <mergeCells count="149">
    <mergeCell ref="F137:H137"/>
    <mergeCell ref="F125:H125"/>
    <mergeCell ref="F144:H144"/>
    <mergeCell ref="F146:H146"/>
    <mergeCell ref="F147:H147"/>
    <mergeCell ref="F148:H148"/>
    <mergeCell ref="F149:H149"/>
    <mergeCell ref="F150:H150"/>
    <mergeCell ref="K2:K3"/>
    <mergeCell ref="F167:H167"/>
    <mergeCell ref="F168:H168"/>
    <mergeCell ref="F153:H153"/>
    <mergeCell ref="F151:H151"/>
    <mergeCell ref="F139:H139"/>
    <mergeCell ref="F140:H140"/>
    <mergeCell ref="F141:H141"/>
    <mergeCell ref="F142:H142"/>
    <mergeCell ref="F143:H143"/>
    <mergeCell ref="F164:H164"/>
    <mergeCell ref="F165:H165"/>
    <mergeCell ref="F154:H154"/>
    <mergeCell ref="F155:H155"/>
    <mergeCell ref="F156:H156"/>
    <mergeCell ref="F157:H157"/>
    <mergeCell ref="F158:H158"/>
    <mergeCell ref="F134:H134"/>
    <mergeCell ref="F135:H135"/>
    <mergeCell ref="F169:H169"/>
    <mergeCell ref="F170:H170"/>
    <mergeCell ref="F171:H171"/>
    <mergeCell ref="F172:H172"/>
    <mergeCell ref="F160:H160"/>
    <mergeCell ref="F161:H161"/>
    <mergeCell ref="F162:H162"/>
    <mergeCell ref="F163:H163"/>
    <mergeCell ref="F127:H127"/>
    <mergeCell ref="F128:H128"/>
    <mergeCell ref="F129:H129"/>
    <mergeCell ref="F130:H130"/>
    <mergeCell ref="F132:H132"/>
    <mergeCell ref="F133:H133"/>
    <mergeCell ref="F118:H118"/>
    <mergeCell ref="F119:H119"/>
    <mergeCell ref="F120:H120"/>
    <mergeCell ref="F121:H121"/>
    <mergeCell ref="F122:H122"/>
    <mergeCell ref="F126:H126"/>
    <mergeCell ref="F107:H107"/>
    <mergeCell ref="F108:H108"/>
    <mergeCell ref="F136:H136"/>
    <mergeCell ref="F123:H123"/>
    <mergeCell ref="F111:H111"/>
    <mergeCell ref="F112:H112"/>
    <mergeCell ref="F113:H113"/>
    <mergeCell ref="F114:H114"/>
    <mergeCell ref="F115:H115"/>
    <mergeCell ref="F116:H116"/>
    <mergeCell ref="F109:H109"/>
    <mergeCell ref="F97:H97"/>
    <mergeCell ref="F98:H98"/>
    <mergeCell ref="F99:H99"/>
    <mergeCell ref="F100:H100"/>
    <mergeCell ref="F101:H101"/>
    <mergeCell ref="F102:H102"/>
    <mergeCell ref="F104:H104"/>
    <mergeCell ref="F105:H105"/>
    <mergeCell ref="F106:H106"/>
    <mergeCell ref="F88:H88"/>
    <mergeCell ref="F90:H90"/>
    <mergeCell ref="F91:H91"/>
    <mergeCell ref="F92:H92"/>
    <mergeCell ref="F93:H93"/>
    <mergeCell ref="F94:H94"/>
    <mergeCell ref="F77:H77"/>
    <mergeCell ref="F78:H78"/>
    <mergeCell ref="F79:H79"/>
    <mergeCell ref="F80:H80"/>
    <mergeCell ref="F95:H95"/>
    <mergeCell ref="F83:H83"/>
    <mergeCell ref="F84:H84"/>
    <mergeCell ref="F85:H85"/>
    <mergeCell ref="F86:H86"/>
    <mergeCell ref="F87:H87"/>
    <mergeCell ref="F65:H65"/>
    <mergeCell ref="F66:H66"/>
    <mergeCell ref="F81:H81"/>
    <mergeCell ref="F69:H69"/>
    <mergeCell ref="F70:H70"/>
    <mergeCell ref="F71:H71"/>
    <mergeCell ref="F72:H72"/>
    <mergeCell ref="F73:H73"/>
    <mergeCell ref="F74:H74"/>
    <mergeCell ref="F76:H76"/>
    <mergeCell ref="F67:H67"/>
    <mergeCell ref="F55:H55"/>
    <mergeCell ref="F56:H56"/>
    <mergeCell ref="F57:H57"/>
    <mergeCell ref="F58:H58"/>
    <mergeCell ref="F59:H59"/>
    <mergeCell ref="F60:H60"/>
    <mergeCell ref="F62:H62"/>
    <mergeCell ref="F63:H63"/>
    <mergeCell ref="F64:H64"/>
    <mergeCell ref="F46:H46"/>
    <mergeCell ref="F48:H48"/>
    <mergeCell ref="F49:H49"/>
    <mergeCell ref="F50:H50"/>
    <mergeCell ref="F51:H51"/>
    <mergeCell ref="F52:H52"/>
    <mergeCell ref="F35:H35"/>
    <mergeCell ref="F36:H36"/>
    <mergeCell ref="F37:H37"/>
    <mergeCell ref="F38:H38"/>
    <mergeCell ref="F53:H53"/>
    <mergeCell ref="F41:H41"/>
    <mergeCell ref="F42:H42"/>
    <mergeCell ref="F43:H43"/>
    <mergeCell ref="F44:H44"/>
    <mergeCell ref="F45:H45"/>
    <mergeCell ref="F23:H23"/>
    <mergeCell ref="F24:H24"/>
    <mergeCell ref="F39:H39"/>
    <mergeCell ref="F27:H27"/>
    <mergeCell ref="F28:H28"/>
    <mergeCell ref="F29:H29"/>
    <mergeCell ref="F30:H30"/>
    <mergeCell ref="F31:H31"/>
    <mergeCell ref="F32:H32"/>
    <mergeCell ref="F34:H34"/>
    <mergeCell ref="F25:H25"/>
    <mergeCell ref="F13:H13"/>
    <mergeCell ref="F14:H14"/>
    <mergeCell ref="F15:H15"/>
    <mergeCell ref="F16:H16"/>
    <mergeCell ref="F17:H17"/>
    <mergeCell ref="F18:H18"/>
    <mergeCell ref="F20:H20"/>
    <mergeCell ref="F21:H21"/>
    <mergeCell ref="F22:H22"/>
    <mergeCell ref="I2:I3"/>
    <mergeCell ref="J2:J3"/>
    <mergeCell ref="M2:M3"/>
    <mergeCell ref="F11:H11"/>
    <mergeCell ref="F6:H6"/>
    <mergeCell ref="F7:H7"/>
    <mergeCell ref="F8:H8"/>
    <mergeCell ref="F9:H9"/>
    <mergeCell ref="F10:H10"/>
    <mergeCell ref="L2:L3"/>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Đất NN</vt:lpstr>
      <vt:lpstr>'Đất NN'!Print_Area</vt:lpstr>
      <vt:lpstr>'Đất 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2025-10-16T03:26:02Z</dcterms:created>
  <dcterms:modified xsi:type="dcterms:W3CDTF">2025-10-16T03:26:17Z</dcterms:modified>
</cp:coreProperties>
</file>